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311\RAN5\RedCap\"/>
    </mc:Choice>
  </mc:AlternateContent>
  <xr:revisionPtr revIDLastSave="0" documentId="13_ncr:1_{285D2215-B37C-439F-A69E-12D55F6A23C4}" xr6:coauthVersionLast="36" xr6:coauthVersionMax="36" xr10:uidLastSave="{00000000-0000-0000-0000-000000000000}"/>
  <bookViews>
    <workbookView xWindow="32760" yWindow="32760" windowWidth="19200" windowHeight="8565" tabRatio="1000" activeTab="1" xr2:uid="{00000000-000D-0000-FFFF-FFFF00000000}"/>
  </bookViews>
  <sheets>
    <sheet name="Template" sheetId="2" r:id="rId1"/>
    <sheet name="16.3.2.2.1-1" sheetId="8" r:id="rId2"/>
    <sheet name="16.3.2.2.1-2" sheetId="10" r:id="rId3"/>
    <sheet name="16.3.2.2.1-3" sheetId="11" r:id="rId4"/>
  </sheets>
  <calcPr calcId="191029"/>
</workbook>
</file>

<file path=xl/calcChain.xml><?xml version="1.0" encoding="utf-8"?>
<calcChain xmlns="http://schemas.openxmlformats.org/spreadsheetml/2006/main">
  <c r="K96" i="11" l="1"/>
  <c r="F74" i="11"/>
  <c r="C71" i="11"/>
  <c r="C74" i="11" s="1"/>
  <c r="C82" i="11" s="1"/>
  <c r="F70" i="11"/>
  <c r="E70" i="11"/>
  <c r="E74" i="11" s="1"/>
  <c r="D69" i="11"/>
  <c r="D74" i="11" s="1"/>
  <c r="I59" i="11"/>
  <c r="H59" i="11"/>
  <c r="J59" i="11" s="1"/>
  <c r="J109" i="11" s="1"/>
  <c r="G59" i="11"/>
  <c r="F59" i="11"/>
  <c r="E59" i="11"/>
  <c r="D59" i="11"/>
  <c r="H55" i="11"/>
  <c r="J55" i="11" s="1"/>
  <c r="J105" i="11" s="1"/>
  <c r="F55" i="11"/>
  <c r="E55" i="11"/>
  <c r="D55" i="11"/>
  <c r="H51" i="11"/>
  <c r="J51" i="11" s="1"/>
  <c r="J101" i="11" s="1"/>
  <c r="F51" i="11"/>
  <c r="E51" i="11"/>
  <c r="D51" i="11"/>
  <c r="F47" i="11"/>
  <c r="D47" i="11"/>
  <c r="F43" i="11"/>
  <c r="E43" i="11"/>
  <c r="D43" i="11"/>
  <c r="J43" i="11" s="1"/>
  <c r="J93" i="11" s="1"/>
  <c r="F39" i="11"/>
  <c r="E39" i="11"/>
  <c r="J39" i="11" s="1"/>
  <c r="J89" i="11" s="1"/>
  <c r="D39" i="11"/>
  <c r="C23" i="11"/>
  <c r="F20" i="11"/>
  <c r="F24" i="11" s="1"/>
  <c r="E20" i="11"/>
  <c r="E24" i="11" s="1"/>
  <c r="F18" i="11"/>
  <c r="E18" i="11"/>
  <c r="D18" i="11"/>
  <c r="K96" i="10"/>
  <c r="J93" i="10"/>
  <c r="E74" i="10"/>
  <c r="C71" i="10"/>
  <c r="C74" i="10" s="1"/>
  <c r="C82" i="10" s="1"/>
  <c r="F70" i="10"/>
  <c r="F74" i="10" s="1"/>
  <c r="E70" i="10"/>
  <c r="D69" i="10"/>
  <c r="D74" i="10" s="1"/>
  <c r="E79" i="10" s="1"/>
  <c r="I59" i="10"/>
  <c r="H59" i="10"/>
  <c r="J59" i="10" s="1"/>
  <c r="J109" i="10" s="1"/>
  <c r="G59" i="10"/>
  <c r="F59" i="10"/>
  <c r="E59" i="10"/>
  <c r="D59" i="10"/>
  <c r="H55" i="10"/>
  <c r="J55" i="10" s="1"/>
  <c r="J105" i="10" s="1"/>
  <c r="F55" i="10"/>
  <c r="E55" i="10"/>
  <c r="D55" i="10"/>
  <c r="H51" i="10"/>
  <c r="J51" i="10" s="1"/>
  <c r="J101" i="10" s="1"/>
  <c r="F51" i="10"/>
  <c r="E51" i="10"/>
  <c r="D51" i="10"/>
  <c r="F47" i="10"/>
  <c r="D47" i="10"/>
  <c r="J43" i="10"/>
  <c r="F43" i="10"/>
  <c r="E43" i="10"/>
  <c r="D43" i="10"/>
  <c r="F39" i="10"/>
  <c r="E39" i="10"/>
  <c r="D39" i="10"/>
  <c r="J39" i="10" s="1"/>
  <c r="J89" i="10" s="1"/>
  <c r="C23" i="10"/>
  <c r="F20" i="10"/>
  <c r="E20" i="10"/>
  <c r="E22" i="10" s="1"/>
  <c r="F18" i="10"/>
  <c r="E18" i="10"/>
  <c r="D18" i="10"/>
  <c r="E22" i="8"/>
  <c r="J59" i="8"/>
  <c r="H59" i="8"/>
  <c r="F24" i="8"/>
  <c r="E24" i="8"/>
  <c r="C23" i="8"/>
  <c r="J47" i="11" l="1"/>
  <c r="J97" i="11" s="1"/>
  <c r="F19" i="11"/>
  <c r="E46" i="11"/>
  <c r="E47" i="11" s="1"/>
  <c r="D77" i="11"/>
  <c r="F79" i="11"/>
  <c r="F83" i="11" s="1"/>
  <c r="F105" i="11" s="1"/>
  <c r="F77" i="11"/>
  <c r="E77" i="11"/>
  <c r="E79" i="11"/>
  <c r="E21" i="11"/>
  <c r="E19" i="11"/>
  <c r="E22" i="11"/>
  <c r="E19" i="10"/>
  <c r="F19" i="10"/>
  <c r="F79" i="10"/>
  <c r="F83" i="10" s="1"/>
  <c r="F105" i="10" s="1"/>
  <c r="F104" i="10" s="1"/>
  <c r="F24" i="10"/>
  <c r="E46" i="10"/>
  <c r="E47" i="10" s="1"/>
  <c r="E21" i="10"/>
  <c r="J47" i="10"/>
  <c r="J97" i="10" s="1"/>
  <c r="E93" i="10"/>
  <c r="E83" i="10"/>
  <c r="E101" i="10" s="1"/>
  <c r="E81" i="10"/>
  <c r="E109" i="10" s="1"/>
  <c r="D77" i="10"/>
  <c r="E77" i="10"/>
  <c r="E78" i="10" s="1"/>
  <c r="E89" i="10" s="1"/>
  <c r="F77" i="10"/>
  <c r="E24" i="10"/>
  <c r="K96" i="8"/>
  <c r="E20" i="8"/>
  <c r="C71" i="8"/>
  <c r="C74" i="8"/>
  <c r="C82" i="8" s="1"/>
  <c r="F83" i="8" s="1"/>
  <c r="F105" i="8" s="1"/>
  <c r="F70" i="8"/>
  <c r="F74" i="8"/>
  <c r="E70" i="8"/>
  <c r="E74" i="8"/>
  <c r="E79" i="8" s="1"/>
  <c r="D69" i="8"/>
  <c r="D74" i="8"/>
  <c r="I59" i="8"/>
  <c r="G59" i="8"/>
  <c r="F59" i="8"/>
  <c r="E59" i="8"/>
  <c r="D59" i="8"/>
  <c r="J109" i="8"/>
  <c r="H55" i="8"/>
  <c r="J55" i="8" s="1"/>
  <c r="J105" i="8" s="1"/>
  <c r="F55" i="8"/>
  <c r="E55" i="8"/>
  <c r="D55" i="8"/>
  <c r="H51" i="8"/>
  <c r="J51" i="8" s="1"/>
  <c r="J101" i="8" s="1"/>
  <c r="F51" i="8"/>
  <c r="E51" i="8"/>
  <c r="D51" i="8"/>
  <c r="F47" i="8"/>
  <c r="D47" i="8"/>
  <c r="F43" i="8"/>
  <c r="E43" i="8"/>
  <c r="D43" i="8"/>
  <c r="J43" i="8"/>
  <c r="J93" i="8"/>
  <c r="F39" i="8"/>
  <c r="E39" i="8"/>
  <c r="D39" i="8"/>
  <c r="J39" i="8"/>
  <c r="J89" i="8"/>
  <c r="F20" i="8"/>
  <c r="F18" i="8"/>
  <c r="F19" i="8"/>
  <c r="E18" i="8"/>
  <c r="E19" i="8"/>
  <c r="D18" i="8"/>
  <c r="E21" i="8"/>
  <c r="D77" i="8"/>
  <c r="F79" i="8"/>
  <c r="F77" i="8"/>
  <c r="F78" i="8"/>
  <c r="E46" i="8"/>
  <c r="E47" i="8"/>
  <c r="J47" i="8"/>
  <c r="J97" i="8"/>
  <c r="E78" i="11" l="1"/>
  <c r="E89" i="11" s="1"/>
  <c r="E88" i="11" s="1"/>
  <c r="F78" i="11"/>
  <c r="E83" i="11"/>
  <c r="E101" i="11" s="1"/>
  <c r="E81" i="11"/>
  <c r="E109" i="11" s="1"/>
  <c r="E93" i="11"/>
  <c r="F106" i="11"/>
  <c r="F104" i="11"/>
  <c r="E80" i="11"/>
  <c r="E97" i="11" s="1"/>
  <c r="F106" i="10"/>
  <c r="E83" i="8"/>
  <c r="E101" i="8" s="1"/>
  <c r="E102" i="8" s="1"/>
  <c r="E81" i="8"/>
  <c r="E109" i="8" s="1"/>
  <c r="F78" i="10"/>
  <c r="E90" i="10"/>
  <c r="E88" i="10"/>
  <c r="E102" i="10"/>
  <c r="E100" i="10"/>
  <c r="E80" i="10"/>
  <c r="E97" i="10" s="1"/>
  <c r="E110" i="10"/>
  <c r="E108" i="10"/>
  <c r="E94" i="10"/>
  <c r="E92" i="10"/>
  <c r="E93" i="8"/>
  <c r="E77" i="8"/>
  <c r="F106" i="8"/>
  <c r="F104" i="8"/>
  <c r="E90" i="11" l="1"/>
  <c r="E98" i="11"/>
  <c r="E96" i="11"/>
  <c r="E94" i="11"/>
  <c r="E92" i="11"/>
  <c r="E110" i="11"/>
  <c r="E108" i="11"/>
  <c r="E102" i="11"/>
  <c r="E100" i="11"/>
  <c r="E96" i="10"/>
  <c r="E98" i="10"/>
  <c r="E100" i="8"/>
  <c r="E78" i="8"/>
  <c r="E89" i="8" s="1"/>
  <c r="E80" i="8"/>
  <c r="E97" i="8" s="1"/>
  <c r="E92" i="8"/>
  <c r="E94" i="8"/>
  <c r="E110" i="8"/>
  <c r="E108" i="8"/>
  <c r="E96" i="8" l="1"/>
  <c r="E98" i="8"/>
  <c r="E88" i="8"/>
  <c r="E90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Threshold taken as a fixed value of -105dBm.</t>
        </r>
      </text>
    </comment>
    <comment ref="E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1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2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2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1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1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2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2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2" authorId="0" shapeId="0" xr:uid="{320F67E3-E590-437B-BDD5-1DF40EE4AB5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Threshold taken as a fixed value of -105dBm.</t>
        </r>
      </text>
    </comment>
    <comment ref="E19" authorId="0" shapeId="0" xr:uid="{C6B3992B-C0FF-44C3-86B9-848E7BAD089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19" authorId="0" shapeId="0" xr:uid="{9E8F93B8-138E-45AA-8427-15D5ABC248D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20" authorId="0" shapeId="0" xr:uid="{76126395-6D05-4247-BD1B-E3F4744A61D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20" authorId="0" shapeId="0" xr:uid="{C4BEF11F-79A7-4AFC-BDA7-89ED24B07D6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1" authorId="0" shapeId="0" xr:uid="{794E93D0-A25E-4E94-A548-0009FBE512A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1" authorId="0" shapeId="0" xr:uid="{A264BD13-6179-4110-AE8E-1025A207D2B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2" authorId="0" shapeId="0" xr:uid="{7B2C095B-FF4B-407E-A2BE-09AF87B7F32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2" authorId="0" shapeId="0" xr:uid="{B0AC2AF5-C137-4821-9695-BB99D3C0531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2" authorId="0" shapeId="0" xr:uid="{57A94CA8-8202-4AA6-98E5-AD73A0EA519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Threshold taken as a fixed value of -105dBm.</t>
        </r>
      </text>
    </comment>
    <comment ref="E19" authorId="0" shapeId="0" xr:uid="{1E7E297F-253A-4AED-B1DD-103E7786034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19" authorId="0" shapeId="0" xr:uid="{5BBFA0D8-6D7A-4DD0-B48A-D1C12DB3B69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20" authorId="0" shapeId="0" xr:uid="{AF982947-2FA0-4483-A2A8-C0E3FCC5A72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20" authorId="0" shapeId="0" xr:uid="{DD383120-2C17-471A-BE50-EA0A53869A2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1" authorId="0" shapeId="0" xr:uid="{68E2EC71-0E2F-4D4F-8E58-BA4BCFEAF67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1" authorId="0" shapeId="0" xr:uid="{999754BF-BE42-4B9F-B85D-4702492F974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2" authorId="0" shapeId="0" xr:uid="{5764B422-23FE-40D7-8157-DFD6B80F303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2" authorId="0" shapeId="0" xr:uid="{43E61A14-1DDD-4EBB-8FCC-E7B840B11A5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<sst xmlns="http://schemas.openxmlformats.org/spreadsheetml/2006/main" count="660" uniqueCount="149">
  <si>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</si>
  <si>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</si>
  <si>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</si>
  <si>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</si>
  <si>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</si>
  <si>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</si>
  <si>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</si>
  <si>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</si>
  <si>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</si>
  <si>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</si>
  <si>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</si>
  <si>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</si>
  <si>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</si>
  <si>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</si>
  <si>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</si>
  <si>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</si>
  <si>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</si>
  <si>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</si>
  <si>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</si>
  <si>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</si>
  <si>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</si>
  <si>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</si>
  <si>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Es/Iot, nominal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</si>
  <si>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</si>
  <si>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</si>
  <si>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</si>
  <si>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</si>
  <si>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</si>
  <si>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</si>
  <si>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</si>
  <si>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</si>
  <si>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Comment</t>
    <phoneticPr fontId="2" type="noConversion"/>
  </si>
  <si>
    <t>By inspection</t>
  </si>
  <si>
    <t xml:space="preserve"> </t>
  </si>
  <si>
    <t>Calculated from linear powers</t>
  </si>
  <si>
    <t>UE under test</t>
  </si>
  <si>
    <t>For Io level range check</t>
  </si>
  <si>
    <t>Template</t>
  </si>
  <si>
    <t>dBm</t>
  </si>
  <si>
    <t>Template is for Cell 1 on f1.</t>
  </si>
  <si>
    <t>AWGN</t>
  </si>
  <si>
    <t>Io, nominal in Ch BW</t>
  </si>
  <si>
    <t>Adapted from 36.521-3 RRM Test case 6.2.13</t>
  </si>
  <si>
    <t>The following RRM Test cases in 38.533 are based on this template:</t>
  </si>
  <si>
    <t>Signalled</t>
  </si>
  <si>
    <t>SSB index 0</t>
  </si>
  <si>
    <t>SSB index 1</t>
  </si>
  <si>
    <t>Subcarrier spacing</t>
  </si>
  <si>
    <t>kHz</t>
  </si>
  <si>
    <t>Channel bandwidth</t>
  </si>
  <si>
    <t>MHz</t>
  </si>
  <si>
    <t>ss-PBCH-BlockPower</t>
  </si>
  <si>
    <t>Noc</t>
  </si>
  <si>
    <t>dBm/SCS</t>
  </si>
  <si>
    <t>Configured UE transmitted power</t>
  </si>
  <si>
    <t>preambleReceivedTargetPower</t>
  </si>
  <si>
    <t>dBm/Ch BW</t>
  </si>
  <si>
    <t>UL absolute power measurement uncertainty</t>
  </si>
  <si>
    <t>UE UL absolute power tolerance</t>
  </si>
  <si>
    <t>pW/SCS</t>
  </si>
  <si>
    <t>For SS-RSRP Es/Iot range check</t>
  </si>
  <si>
    <t>For SS-RSRP level range check</t>
  </si>
  <si>
    <t>First preamble power, nominal</t>
  </si>
  <si>
    <t>SSB Es/Iot to be within range</t>
  </si>
  <si>
    <t>SSB_RP to be within range</t>
  </si>
  <si>
    <t>Io to be within range</t>
  </si>
  <si>
    <t>UE meas (SSB-RP index 0 - rsrp-ThresholdSSB) sens factor</t>
  </si>
  <si>
    <t>UE meas (SSB-RP index 0 - rsrp-ThresholdSSB) effect</t>
  </si>
  <si>
    <t>UE meas SSB_RP compared to threshold</t>
  </si>
  <si>
    <t>Measured first PRACH preamble power sens factor</t>
  </si>
  <si>
    <t>Measured first PRACH preamble power effect</t>
  </si>
  <si>
    <t>UE uplink power measured by Test system</t>
  </si>
  <si>
    <t>UE meas (SSB-RP index 1 - rsrp-ThresholdSSB) sens factor</t>
  </si>
  <si>
    <t>UE meas (SSB-RP index 1 - rsrp-ThresholdSSB) effect</t>
  </si>
  <si>
    <t>UE meas (SSB-RP index 1 - rsrp-ThresholdSSB) minimum</t>
  </si>
  <si>
    <t>UE meas (SSB-RP index 1 - rsrp-ThresholdSSB) nominal</t>
  </si>
  <si>
    <t>UE meas (SSB-RP index 1 - rsrp-ThresholdSSB) maximum</t>
  </si>
  <si>
    <t>Measured first PRACH preamble power minimum</t>
  </si>
  <si>
    <t>Measured first PRACH preamble power nominal</t>
  </si>
  <si>
    <t>Measured first PRACH preamble power maximum</t>
  </si>
  <si>
    <t>38.133 Table B.2.2-1, NR_FDD_FR1_H, 15kHz</t>
  </si>
  <si>
    <t>SSB-RP index 0 &gt; rsrp-ThresholdSSB</t>
  </si>
  <si>
    <t>SSB-RP index 1 &lt; rsrp-ThresholdSSB</t>
  </si>
  <si>
    <t>Test requirement</t>
  </si>
  <si>
    <t>Test system</t>
  </si>
  <si>
    <t>Requirement</t>
  </si>
  <si>
    <t>38.133 Table 10.1.2.1.1-1, normal, Io &gt; -50dBm</t>
  </si>
  <si>
    <t>SS-RSRP, nominal</t>
  </si>
  <si>
    <t>UE SS-RSRP absolute accuracy, normal condition</t>
  </si>
  <si>
    <t>Cell 1 SSB index 0 Es/Iot sensitivity factor</t>
  </si>
  <si>
    <t>Cell 1 SSB index 0 Es/Iot effect</t>
  </si>
  <si>
    <t>Cell 1 SSB_RP index 0 sensitivity factor</t>
  </si>
  <si>
    <t>Cell 1 SSB_RP index 0 effect</t>
  </si>
  <si>
    <t>Cell 1 SSB index 0 Es/Iot Es/Iot minimum</t>
  </si>
  <si>
    <t>Cell 1 SSB index 0 Es/Iot nominal</t>
  </si>
  <si>
    <t>Cell 1 SSB index 0 Es/Iot maximum</t>
  </si>
  <si>
    <t>Cell 1 SSB_RP index 0 minimum</t>
  </si>
  <si>
    <t>Cell 1 SSB_RP index 0 nominal</t>
  </si>
  <si>
    <t>Cell 1 SSB_RP index 0 maximum</t>
  </si>
  <si>
    <t>RBs in Channel bandwidth</t>
  </si>
  <si>
    <t>38.133 Table A.3.8.2.1-1</t>
  </si>
  <si>
    <t>Freq 1 Io minimum, symbols without SSB index 1</t>
  </si>
  <si>
    <t>Freq 1 Io nominal, symbols without SSB index 1</t>
  </si>
  <si>
    <t>Freq 1 Io maximum, symbols without SSB index 1</t>
  </si>
  <si>
    <t>38.101-1 Table 5.3.2-1, 15kHz SCS, 10MHz Ch BW</t>
  </si>
  <si>
    <t>Freq 1 Io sensitivity factor, symbols without SSB index 1</t>
  </si>
  <si>
    <t>Freq 1 Io effect, symbols without SSB index 1</t>
  </si>
  <si>
    <t>Huawei, Hisilicon</t>
    <phoneticPr fontId="2" type="noConversion"/>
  </si>
  <si>
    <t>16.3.2.2.1</t>
    <phoneticPr fontId="2" type="noConversion"/>
  </si>
  <si>
    <t>v17.11.0</t>
    <phoneticPr fontId="2" type="noConversion"/>
  </si>
  <si>
    <t>16.3.2.2.3</t>
    <phoneticPr fontId="2" type="noConversion"/>
  </si>
  <si>
    <t>rsrp-ThresholdSSB, signaled</t>
    <phoneticPr fontId="17" type="noConversion"/>
  </si>
  <si>
    <t>38.133 Table A.16.3.2.2.1.1-1</t>
  </si>
  <si>
    <t>38.133 Table A.16.3.2.2.1.1-2</t>
  </si>
  <si>
    <t>Ref: TS 38.133 v17.11.0 clause A.16.3.2.2.1</t>
  </si>
  <si>
    <t>rsrp-ThresholdSSB, actual</t>
    <phoneticPr fontId="17" type="noConversion"/>
  </si>
  <si>
    <t>dBm</t>
    <phoneticPr fontId="17" type="noConversion"/>
  </si>
  <si>
    <t>38.133 cl. 6.2.2B.1, w/ 1dB cell-specific offset</t>
    <phoneticPr fontId="17" type="noConversion"/>
  </si>
  <si>
    <t>(SS-RSRP - rsrp-ThresholdSSB, actual)</t>
    <phoneticPr fontId="17" type="noConversion"/>
  </si>
  <si>
    <t>Margin relative to actuall threshold</t>
    <phoneticPr fontId="17" type="noConversion"/>
  </si>
  <si>
    <t>38.101-1 Table 6.3.4.2-1, normal</t>
    <phoneticPr fontId="17" type="noConversion"/>
  </si>
  <si>
    <t>rsrp-ThresholdSSB, signalled</t>
    <phoneticPr fontId="17" type="noConversion"/>
  </si>
  <si>
    <t>(SS-RSRP - rsrp-ThresholdSSB, actuall)</t>
    <phoneticPr fontId="17" type="noConversion"/>
  </si>
  <si>
    <t>UE meas (SSB-RP index 0 - rsrp-ThresholdSSB, actuall) nominal</t>
    <phoneticPr fontId="17" type="noConversion"/>
  </si>
  <si>
    <t>UE meas (SSB-RP index 0 - rsrp-ThresholdSSB, actuall) minimum</t>
    <phoneticPr fontId="17" type="noConversion"/>
  </si>
  <si>
    <t>UE meas (SSB-RP index 0 - rsrp-ThresholdSSB, actuall) maximum</t>
    <phoneticPr fontId="17" type="noConversion"/>
  </si>
  <si>
    <t>DELTA_PREAMBLE</t>
    <phoneticPr fontId="17" type="noConversion"/>
  </si>
  <si>
    <t>dB</t>
    <phoneticPr fontId="17" type="noConversion"/>
  </si>
  <si>
    <t>Predicted power based on parameters</t>
    <phoneticPr fontId="17" type="noConversion"/>
  </si>
  <si>
    <t>First preamble power, nominal</t>
    <phoneticPr fontId="17" type="noConversion"/>
  </si>
  <si>
    <t>38.133 Tables 10.1A.2.1.1-1 and B.2.2-1</t>
    <phoneticPr fontId="17" type="noConversion"/>
  </si>
  <si>
    <t>38.133 Table 10.1A.2.1.1-1, NR_FDD_FR1_H, 15kHz</t>
    <phoneticPr fontId="17" type="noConversion"/>
  </si>
  <si>
    <t>38.133 Table 10.1A.2.1.1-1</t>
    <phoneticPr fontId="17" type="noConversion"/>
  </si>
  <si>
    <t>38.133 Table A.16.3.2.2.1.1-2</t>
    <phoneticPr fontId="13" type="noConversion"/>
  </si>
  <si>
    <t>38.101-1 Table 5.3.2-1, 30kHz SCS, 20MHz Ch BW</t>
    <phoneticPr fontId="13" type="noConversion"/>
  </si>
  <si>
    <t>38.133 Table B.2.2-1, NR_FDD_FR1_H, 30kHz</t>
    <phoneticPr fontId="13" type="noConversion"/>
  </si>
  <si>
    <t>38.321 Table 7.3-2, format A2 15kHz SCS</t>
    <phoneticPr fontId="17" type="noConversion"/>
  </si>
  <si>
    <t>38.133 Table A.16.3.2.2.1.1-2</t>
    <phoneticPr fontId="17" type="noConversion"/>
  </si>
  <si>
    <t>38.321 Table 7.3-2, format A1 15kHz SCS</t>
    <phoneticPr fontId="17" type="noConversion"/>
  </si>
  <si>
    <t>SSB index 0 Es/Noc is raised to ensure that SS-RSRP - rsrp-ThresholdSSB, actuall is higher than 0</t>
    <phoneticPr fontId="17" type="noConversion"/>
  </si>
  <si>
    <t>SSB index 0 Es/Noc is raised to ensure that SS-RSRP - rsrp-ThresholdSSB, actuall is higher than 0</t>
    <phoneticPr fontId="13" type="noConversion"/>
  </si>
  <si>
    <t>38.101-1 Table 5.3.2-1, 15kHz SCS, 10MHz Ch BW</t>
    <phoneticPr fontId="13" type="noConversion"/>
  </si>
  <si>
    <t>38.133 Table B.2.2-1, NR_FDD_FR1_H, 15kHz</t>
    <phoneticPr fontId="13" type="noConversion"/>
  </si>
  <si>
    <t>38.321 Table 7.3-2, format A2 30kHz SCS</t>
    <phoneticPr fontId="17" type="noConversion"/>
  </si>
  <si>
    <t>38.133 Table 10.1A.2.1.1-1, NR_FDD_FR1_H, 30kHz</t>
    <phoneticPr fontId="17" type="noConversion"/>
  </si>
  <si>
    <t>16.3.2.2.5</t>
  </si>
  <si>
    <t>v17.11.0</t>
  </si>
  <si>
    <t>16.3.2.2.7</t>
  </si>
  <si>
    <t>v18.0.0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</si>
</sst>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"/>
    <numFmt numFmtId="177" formatCode="0.0"/>
    <numFmt numFmtId="178" formatCode="0.00_ "/>
    <numFmt numFmtId="179" formatCode="0.0_ "/>
  </numFmts>
  <fonts count="1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19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left"/>
    </xf>
    <xf numFmtId="0" fontId="4" fillId="0" borderId="4" xfId="1" applyFont="1" applyBorder="1" applyAlignment="1">
      <alignment horizontal="center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0" fontId="9" fillId="0" borderId="8" xfId="1" applyFont="1" applyFill="1" applyBorder="1" applyAlignment="1"/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9" fillId="0" borderId="10" xfId="1" applyFont="1" applyBorder="1" applyAlignment="1"/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176" fontId="4" fillId="2" borderId="7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2" borderId="7" xfId="1" applyFont="1" applyFill="1" applyBorder="1" applyAlignment="1"/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2" fontId="14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1" fillId="0" borderId="9" xfId="1" applyFont="1" applyFill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177" fontId="1" fillId="0" borderId="7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0" borderId="8" xfId="1" quotePrefix="1" applyFont="1" applyFill="1" applyBorder="1" applyAlignment="1">
      <alignment horizontal="center"/>
    </xf>
    <xf numFmtId="0" fontId="4" fillId="0" borderId="7" xfId="1" applyNumberFormat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177" fontId="4" fillId="0" borderId="7" xfId="1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0" fontId="0" fillId="0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7" borderId="6" xfId="1" applyFont="1" applyFill="1" applyBorder="1" applyAlignment="1">
      <alignment horizontal="center"/>
    </xf>
    <xf numFmtId="1" fontId="9" fillId="7" borderId="6" xfId="1" applyNumberFormat="1" applyFont="1" applyFill="1" applyBorder="1" applyAlignment="1">
      <alignment horizontal="center"/>
    </xf>
    <xf numFmtId="1" fontId="1" fillId="7" borderId="7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1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177" fontId="1" fillId="7" borderId="7" xfId="1" applyNumberFormat="1" applyFont="1" applyFill="1" applyBorder="1" applyAlignment="1">
      <alignment horizontal="center"/>
    </xf>
    <xf numFmtId="177" fontId="1" fillId="7" borderId="11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1" fillId="0" borderId="5" xfId="1" applyFont="1" applyBorder="1" applyAlignment="1">
      <alignment horizontal="left"/>
    </xf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177" fontId="9" fillId="7" borderId="6" xfId="1" applyNumberFormat="1" applyFont="1" applyFill="1" applyBorder="1" applyAlignment="1">
      <alignment horizontal="center"/>
    </xf>
    <xf numFmtId="179" fontId="9" fillId="0" borderId="6" xfId="1" applyNumberFormat="1" applyFont="1" applyBorder="1" applyAlignment="1">
      <alignment horizontal="center"/>
    </xf>
    <xf numFmtId="0" fontId="0" fillId="0" borderId="5" xfId="0" applyFont="1" applyFill="1" applyBorder="1"/>
    <xf numFmtId="2" fontId="1" fillId="8" borderId="7" xfId="1" applyNumberFormat="1" applyFont="1" applyFill="1" applyBorder="1" applyAlignment="1">
      <alignment horizontal="center"/>
    </xf>
    <xf numFmtId="176" fontId="0" fillId="8" borderId="7" xfId="0" applyNumberFormat="1" applyFont="1" applyFill="1" applyBorder="1" applyAlignment="1">
      <alignment horizontal="left"/>
    </xf>
    <xf numFmtId="0" fontId="14" fillId="0" borderId="12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B45" sqref="B45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37</v>
      </c>
      <c r="B3" s="186" t="s">
        <v>39</v>
      </c>
    </row>
    <row r="4" spans="1:8" x14ac:dyDescent="0.2">
      <c r="A4" s="3"/>
      <c r="B4" t="s">
        <v>42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43</v>
      </c>
      <c r="C12" t="s">
        <v>108</v>
      </c>
      <c r="D12" s="5" t="s">
        <v>109</v>
      </c>
      <c r="E12" s="187" t="s">
        <v>148</v>
      </c>
      <c r="F12" s="186" t="s">
        <v>107</v>
      </c>
      <c r="H12"/>
    </row>
    <row r="13" spans="1:8" x14ac:dyDescent="0.2">
      <c r="C13" t="s">
        <v>110</v>
      </c>
      <c r="D13" s="5" t="s">
        <v>109</v>
      </c>
      <c r="E13" s="187" t="s">
        <v>148</v>
      </c>
      <c r="F13" s="186" t="s">
        <v>107</v>
      </c>
      <c r="H13"/>
    </row>
    <row r="14" spans="1:8" x14ac:dyDescent="0.2">
      <c r="C14" t="s">
        <v>145</v>
      </c>
      <c r="D14" s="5" t="s">
        <v>146</v>
      </c>
      <c r="E14" s="187" t="s">
        <v>148</v>
      </c>
      <c r="F14" s="186" t="s">
        <v>107</v>
      </c>
      <c r="H14"/>
    </row>
    <row r="15" spans="1:8" x14ac:dyDescent="0.2">
      <c r="C15" t="s">
        <v>147</v>
      </c>
      <c r="D15" s="5" t="s">
        <v>146</v>
      </c>
      <c r="E15" s="187" t="s">
        <v>148</v>
      </c>
      <c r="F15" s="186" t="s">
        <v>107</v>
      </c>
      <c r="H15"/>
    </row>
    <row r="16" spans="1:8" x14ac:dyDescent="0.2">
      <c r="C16" s="186"/>
      <c r="F16" s="186"/>
      <c r="H16"/>
    </row>
    <row r="17" spans="3:8" x14ac:dyDescent="0.2">
      <c r="C17" s="186"/>
      <c r="F17" s="186"/>
      <c r="H17"/>
    </row>
    <row r="18" spans="3:8" x14ac:dyDescent="0.2">
      <c r="F18"/>
      <c r="H18"/>
    </row>
    <row r="19" spans="3:8" x14ac:dyDescent="0.2">
      <c r="F19"/>
      <c r="H19"/>
    </row>
    <row r="20" spans="3:8" x14ac:dyDescent="0.2">
      <c r="F20"/>
      <c r="H20"/>
    </row>
    <row r="21" spans="3:8" x14ac:dyDescent="0.2"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2"/>
  <sheetViews>
    <sheetView tabSelected="1" zoomScale="145" zoomScaleNormal="145" workbookViewId="0">
      <selection activeCell="A12" sqref="A12"/>
    </sheetView>
  </sheetViews>
  <sheetFormatPr defaultColWidth="10.7109375" defaultRowHeight="12.75" x14ac:dyDescent="0.2"/>
  <cols>
    <col min="1" max="1" width="47.85546875" style="7" customWidth="1"/>
    <col min="2" max="2" width="11.5703125" style="7" customWidth="1"/>
    <col min="3" max="3" width="10.5703125" style="7" customWidth="1"/>
    <col min="4" max="6" width="11.5703125" style="7" customWidth="1"/>
    <col min="7" max="9" width="10.5703125" style="7" customWidth="1"/>
    <col min="10" max="11" width="11.5703125" style="7" customWidth="1"/>
    <col min="12" max="12" width="46.28515625" style="7" customWidth="1"/>
    <col min="13" max="16384" width="10.7109375" style="7"/>
  </cols>
  <sheetData>
    <row r="1" spans="1:12" ht="13.5" thickBot="1" x14ac:dyDescent="0.25">
      <c r="J1" s="8"/>
      <c r="K1" s="8"/>
      <c r="L1" s="8"/>
    </row>
    <row r="2" spans="1:12" x14ac:dyDescent="0.2">
      <c r="A2" s="9" t="s">
        <v>11</v>
      </c>
      <c r="B2" s="10"/>
      <c r="C2" s="133" t="s">
        <v>44</v>
      </c>
      <c r="D2" s="59" t="s">
        <v>40</v>
      </c>
      <c r="E2" s="59" t="s">
        <v>45</v>
      </c>
      <c r="F2" s="59" t="s">
        <v>46</v>
      </c>
      <c r="G2" s="98"/>
      <c r="H2" s="98"/>
      <c r="I2" s="35"/>
      <c r="J2" s="98"/>
      <c r="K2" s="98"/>
      <c r="L2" s="13" t="s">
        <v>0</v>
      </c>
    </row>
    <row r="3" spans="1:12" x14ac:dyDescent="0.2">
      <c r="A3" s="14"/>
      <c r="B3" s="15" t="s">
        <v>1</v>
      </c>
      <c r="C3" s="15"/>
      <c r="D3" s="130"/>
      <c r="E3" s="130"/>
      <c r="F3" s="130"/>
      <c r="G3" s="26"/>
      <c r="H3" s="105"/>
      <c r="I3" s="17"/>
      <c r="J3" s="17"/>
      <c r="K3" s="17"/>
      <c r="L3" s="62"/>
    </row>
    <row r="4" spans="1:12" x14ac:dyDescent="0.2">
      <c r="A4" s="134" t="s">
        <v>47</v>
      </c>
      <c r="B4" s="135" t="s">
        <v>48</v>
      </c>
      <c r="C4" s="15"/>
      <c r="D4" s="173">
        <v>15</v>
      </c>
      <c r="E4" s="130"/>
      <c r="F4" s="130"/>
      <c r="G4" s="105"/>
      <c r="H4" s="24"/>
      <c r="I4" s="17"/>
      <c r="J4" s="81"/>
      <c r="K4" s="17"/>
      <c r="L4" s="22" t="s">
        <v>112</v>
      </c>
    </row>
    <row r="5" spans="1:12" x14ac:dyDescent="0.2">
      <c r="A5" s="134" t="s">
        <v>49</v>
      </c>
      <c r="B5" s="136" t="s">
        <v>50</v>
      </c>
      <c r="C5" s="15"/>
      <c r="D5" s="173">
        <v>10</v>
      </c>
      <c r="E5" s="130"/>
      <c r="F5" s="130"/>
      <c r="G5" s="105"/>
      <c r="H5" s="24"/>
      <c r="I5" s="17"/>
      <c r="J5" s="81"/>
      <c r="K5" s="17"/>
      <c r="L5" s="22" t="s">
        <v>112</v>
      </c>
    </row>
    <row r="6" spans="1:12" x14ac:dyDescent="0.2">
      <c r="A6" s="19" t="s">
        <v>52</v>
      </c>
      <c r="B6" s="63" t="s">
        <v>2</v>
      </c>
      <c r="C6" s="20"/>
      <c r="D6" s="174">
        <v>-98</v>
      </c>
      <c r="E6" s="117"/>
      <c r="F6" s="107"/>
      <c r="G6" s="105"/>
      <c r="H6" s="24"/>
      <c r="I6" s="17"/>
      <c r="J6" s="81"/>
      <c r="K6" s="21"/>
      <c r="L6" s="22" t="s">
        <v>113</v>
      </c>
    </row>
    <row r="7" spans="1:12" s="8" customFormat="1" x14ac:dyDescent="0.2">
      <c r="A7" s="19" t="s">
        <v>3</v>
      </c>
      <c r="B7" s="20" t="s">
        <v>4</v>
      </c>
      <c r="C7" s="20"/>
      <c r="D7" s="107"/>
      <c r="E7" s="174">
        <v>3</v>
      </c>
      <c r="F7" s="174">
        <v>-17</v>
      </c>
      <c r="G7" s="23"/>
      <c r="H7" s="23"/>
      <c r="I7" s="23"/>
      <c r="J7" s="21"/>
      <c r="K7" s="21"/>
      <c r="L7" s="22" t="s">
        <v>113</v>
      </c>
    </row>
    <row r="8" spans="1:12" s="8" customFormat="1" x14ac:dyDescent="0.2">
      <c r="A8" s="19" t="s">
        <v>99</v>
      </c>
      <c r="B8" s="20"/>
      <c r="C8" s="20"/>
      <c r="D8" s="107"/>
      <c r="E8" s="175">
        <v>52</v>
      </c>
      <c r="F8" s="117"/>
      <c r="G8" s="23"/>
      <c r="H8" s="23"/>
      <c r="I8" s="23"/>
      <c r="J8" s="21"/>
      <c r="K8" s="21"/>
      <c r="L8" s="22" t="s">
        <v>104</v>
      </c>
    </row>
    <row r="9" spans="1:12" s="8" customFormat="1" x14ac:dyDescent="0.2">
      <c r="A9" s="19" t="s">
        <v>51</v>
      </c>
      <c r="B9" s="20" t="s">
        <v>53</v>
      </c>
      <c r="C9" s="171">
        <v>-5</v>
      </c>
      <c r="D9" s="107"/>
      <c r="E9" s="117"/>
      <c r="F9" s="117"/>
      <c r="G9" s="23"/>
      <c r="H9" s="23"/>
      <c r="I9" s="23"/>
      <c r="J9" s="21"/>
      <c r="K9" s="21"/>
      <c r="L9" s="22" t="s">
        <v>137</v>
      </c>
    </row>
    <row r="10" spans="1:12" s="8" customFormat="1" x14ac:dyDescent="0.2">
      <c r="A10" s="19" t="s">
        <v>54</v>
      </c>
      <c r="B10" s="20" t="s">
        <v>38</v>
      </c>
      <c r="C10" s="171">
        <v>23</v>
      </c>
      <c r="D10" s="107"/>
      <c r="E10" s="117"/>
      <c r="F10" s="117"/>
      <c r="G10" s="23"/>
      <c r="H10" s="23"/>
      <c r="I10" s="23"/>
      <c r="J10" s="21"/>
      <c r="K10" s="21"/>
      <c r="L10" s="22" t="s">
        <v>113</v>
      </c>
    </row>
    <row r="11" spans="1:12" s="8" customFormat="1" x14ac:dyDescent="0.2">
      <c r="A11" s="19" t="s">
        <v>126</v>
      </c>
      <c r="B11" s="20" t="s">
        <v>127</v>
      </c>
      <c r="C11" s="171">
        <v>8</v>
      </c>
      <c r="D11" s="107"/>
      <c r="E11" s="117"/>
      <c r="F11" s="117"/>
      <c r="G11" s="23"/>
      <c r="H11" s="23"/>
      <c r="I11" s="23"/>
      <c r="J11" s="21"/>
      <c r="K11" s="21"/>
      <c r="L11" s="22" t="s">
        <v>138</v>
      </c>
    </row>
    <row r="12" spans="1:12" s="8" customFormat="1" x14ac:dyDescent="0.2">
      <c r="A12" s="19" t="s">
        <v>111</v>
      </c>
      <c r="B12" s="20" t="s">
        <v>116</v>
      </c>
      <c r="C12" s="188">
        <v>-105</v>
      </c>
      <c r="D12" s="107"/>
      <c r="E12" s="107"/>
      <c r="F12" s="55"/>
      <c r="G12" s="23"/>
      <c r="H12" s="23"/>
      <c r="I12" s="23"/>
      <c r="J12" s="21"/>
      <c r="K12" s="21"/>
      <c r="L12" s="22" t="s">
        <v>100</v>
      </c>
    </row>
    <row r="13" spans="1:12" s="8" customFormat="1" x14ac:dyDescent="0.2">
      <c r="A13" s="19" t="s">
        <v>55</v>
      </c>
      <c r="B13" s="20" t="s">
        <v>38</v>
      </c>
      <c r="C13" s="172">
        <v>-120</v>
      </c>
      <c r="D13" s="107"/>
      <c r="E13" s="107"/>
      <c r="F13" s="55"/>
      <c r="G13" s="23"/>
      <c r="H13" s="23"/>
      <c r="I13" s="23"/>
      <c r="J13" s="21"/>
      <c r="K13" s="21"/>
      <c r="L13" s="22" t="s">
        <v>100</v>
      </c>
    </row>
    <row r="14" spans="1:12" ht="13.5" thickBot="1" x14ac:dyDescent="0.25">
      <c r="A14" s="176" t="s">
        <v>114</v>
      </c>
      <c r="B14" s="177"/>
      <c r="C14" s="137"/>
      <c r="D14" s="121"/>
      <c r="E14" s="121"/>
      <c r="F14" s="108"/>
      <c r="G14" s="94"/>
      <c r="H14" s="94"/>
      <c r="I14" s="94"/>
      <c r="J14" s="99"/>
      <c r="K14" s="99"/>
      <c r="L14" s="56"/>
    </row>
    <row r="15" spans="1:12" x14ac:dyDescent="0.2">
      <c r="B15" s="21"/>
      <c r="C15" s="21"/>
      <c r="D15" s="18"/>
      <c r="E15" s="18"/>
      <c r="F15" s="23"/>
      <c r="G15" s="23"/>
      <c r="H15" s="23"/>
      <c r="I15" s="23"/>
      <c r="J15" s="8"/>
      <c r="K15" s="8"/>
      <c r="L15" s="65"/>
    </row>
    <row r="16" spans="1:12" ht="13.5" thickBot="1" x14ac:dyDescent="0.25">
      <c r="A16" s="8"/>
      <c r="B16" s="18"/>
      <c r="C16" s="18"/>
      <c r="D16" s="18"/>
      <c r="E16" s="18"/>
      <c r="F16" s="25"/>
      <c r="G16" s="24"/>
      <c r="H16" s="24"/>
      <c r="I16" s="25"/>
      <c r="J16" s="18"/>
      <c r="K16" s="18"/>
    </row>
    <row r="17" spans="1:15" x14ac:dyDescent="0.2">
      <c r="A17" s="9" t="s">
        <v>20</v>
      </c>
      <c r="B17" s="28"/>
      <c r="C17" s="28"/>
      <c r="D17" s="59" t="s">
        <v>40</v>
      </c>
      <c r="E17" s="59" t="s">
        <v>45</v>
      </c>
      <c r="F17" s="59" t="s">
        <v>46</v>
      </c>
      <c r="G17" s="98"/>
      <c r="H17" s="98"/>
      <c r="I17" s="35"/>
      <c r="J17" s="29"/>
      <c r="K17" s="29"/>
      <c r="L17" s="13" t="s">
        <v>0</v>
      </c>
    </row>
    <row r="18" spans="1:15" x14ac:dyDescent="0.2">
      <c r="A18" s="36" t="s">
        <v>21</v>
      </c>
      <c r="B18" s="63" t="s">
        <v>59</v>
      </c>
      <c r="C18" s="63"/>
      <c r="D18" s="119">
        <f>(10^12)*(10^-3)*($D4/15)*10^(D6/10)</f>
        <v>0.15848931924611098</v>
      </c>
      <c r="E18" s="119">
        <f>(10^12)*(10^-3)*($D4/15)*10^(($D6+E7)/10)</f>
        <v>0.31622776601683744</v>
      </c>
      <c r="F18" s="119">
        <f>(10^12)*(10^-3)*($D4/15)*10^(($D6+F7)/10)</f>
        <v>3.1622776601683668E-3</v>
      </c>
      <c r="G18" s="82"/>
      <c r="H18" s="82"/>
      <c r="I18" s="31"/>
      <c r="J18" s="31"/>
      <c r="K18" s="31"/>
      <c r="L18" s="58" t="s">
        <v>33</v>
      </c>
    </row>
    <row r="19" spans="1:15" x14ac:dyDescent="0.2">
      <c r="A19" s="32" t="s">
        <v>22</v>
      </c>
      <c r="B19" s="20" t="s">
        <v>4</v>
      </c>
      <c r="C19" s="20"/>
      <c r="D19" s="107"/>
      <c r="E19" s="109">
        <f>10*LOG(E18/$D18)</f>
        <v>3.0000000000000031</v>
      </c>
      <c r="F19" s="109">
        <f>10*LOG(F18/$D18)</f>
        <v>-17.000000000000007</v>
      </c>
      <c r="G19" s="24"/>
      <c r="H19" s="24"/>
      <c r="I19" s="25"/>
      <c r="J19" s="33"/>
      <c r="K19" s="33"/>
      <c r="L19" s="22" t="s">
        <v>60</v>
      </c>
    </row>
    <row r="20" spans="1:15" x14ac:dyDescent="0.2">
      <c r="A20" s="183" t="s">
        <v>87</v>
      </c>
      <c r="B20" s="20" t="s">
        <v>53</v>
      </c>
      <c r="C20" s="20"/>
      <c r="D20" s="107"/>
      <c r="E20" s="117">
        <f>$D6+E7+10*LOG($D4/15)</f>
        <v>-95</v>
      </c>
      <c r="F20" s="117">
        <f>$D6+F7+10*LOG($D4/15)</f>
        <v>-115</v>
      </c>
      <c r="G20" s="24"/>
      <c r="H20" s="24"/>
      <c r="I20" s="25"/>
      <c r="J20" s="27"/>
      <c r="K20" s="27"/>
      <c r="L20" s="68" t="s">
        <v>61</v>
      </c>
      <c r="N20"/>
      <c r="O20"/>
    </row>
    <row r="21" spans="1:15" x14ac:dyDescent="0.2">
      <c r="A21" s="88" t="s">
        <v>41</v>
      </c>
      <c r="B21" s="20" t="s">
        <v>56</v>
      </c>
      <c r="C21" s="20"/>
      <c r="E21" s="117">
        <f>10*LOG((D18+E18)*10^-9)+10*LOG(E8*12)</f>
        <v>-65.283805478810905</v>
      </c>
      <c r="F21" s="117"/>
      <c r="G21" s="24"/>
      <c r="H21" s="24"/>
      <c r="I21" s="24"/>
      <c r="J21" s="27"/>
      <c r="K21" s="27"/>
      <c r="L21" s="68" t="s">
        <v>36</v>
      </c>
      <c r="N21"/>
      <c r="O21"/>
    </row>
    <row r="22" spans="1:15" x14ac:dyDescent="0.2">
      <c r="A22" s="88" t="s">
        <v>62</v>
      </c>
      <c r="B22" s="20" t="s">
        <v>56</v>
      </c>
      <c r="C22" s="20"/>
      <c r="D22" s="117"/>
      <c r="E22" s="117">
        <f>MIN($C10,($C13+$C11+($C9-E20)))</f>
        <v>-22</v>
      </c>
      <c r="F22" s="117"/>
      <c r="G22" s="24"/>
      <c r="H22" s="24"/>
      <c r="I22" s="24"/>
      <c r="J22" s="27"/>
      <c r="K22" s="27"/>
      <c r="L22" s="68" t="s">
        <v>128</v>
      </c>
      <c r="N22"/>
      <c r="O22"/>
    </row>
    <row r="23" spans="1:15" x14ac:dyDescent="0.2">
      <c r="A23" s="88" t="s">
        <v>115</v>
      </c>
      <c r="B23" s="20" t="s">
        <v>116</v>
      </c>
      <c r="C23" s="189">
        <f>$C12+1</f>
        <v>-104</v>
      </c>
      <c r="D23" s="117"/>
      <c r="E23" s="117"/>
      <c r="F23" s="117"/>
      <c r="G23" s="24"/>
      <c r="H23" s="24"/>
      <c r="I23" s="24"/>
      <c r="J23" s="27"/>
      <c r="K23" s="27"/>
      <c r="L23" s="68" t="s">
        <v>117</v>
      </c>
      <c r="N23"/>
      <c r="O23"/>
    </row>
    <row r="24" spans="1:15" ht="13.5" thickBot="1" x14ac:dyDescent="0.25">
      <c r="A24" s="184" t="s">
        <v>118</v>
      </c>
      <c r="B24" s="101" t="s">
        <v>4</v>
      </c>
      <c r="C24" s="101"/>
      <c r="D24" s="129"/>
      <c r="E24" s="108">
        <f>E20-$C23</f>
        <v>9</v>
      </c>
      <c r="F24" s="108">
        <f>F20-$C23</f>
        <v>-11</v>
      </c>
      <c r="G24" s="95"/>
      <c r="H24" s="95"/>
      <c r="I24" s="95"/>
      <c r="J24" s="89"/>
      <c r="K24" s="89"/>
      <c r="L24" s="110" t="s">
        <v>119</v>
      </c>
      <c r="N24"/>
      <c r="O24"/>
    </row>
    <row r="25" spans="1:15" x14ac:dyDescent="0.2">
      <c r="G25" s="50"/>
      <c r="H25" s="50"/>
    </row>
    <row r="26" spans="1:15" ht="13.5" thickBot="1" x14ac:dyDescent="0.25">
      <c r="A26" s="8"/>
      <c r="B26" s="18"/>
      <c r="C26" s="18"/>
      <c r="D26" s="18"/>
      <c r="E26" s="18"/>
      <c r="F26" s="34"/>
      <c r="G26" s="81"/>
      <c r="H26" s="81"/>
      <c r="I26" s="34"/>
      <c r="J26" s="18"/>
      <c r="K26" s="18"/>
    </row>
    <row r="27" spans="1:15" ht="13.5" thickBot="1" x14ac:dyDescent="0.25">
      <c r="A27" s="9" t="s">
        <v>23</v>
      </c>
      <c r="B27" s="28"/>
      <c r="C27" s="147"/>
      <c r="D27" s="193" t="s">
        <v>84</v>
      </c>
      <c r="E27" s="194"/>
      <c r="F27" s="194"/>
      <c r="G27" s="195"/>
      <c r="H27" s="196" t="s">
        <v>35</v>
      </c>
      <c r="I27" s="195"/>
      <c r="J27" s="10"/>
      <c r="K27" s="10"/>
      <c r="L27" s="13" t="s">
        <v>0</v>
      </c>
    </row>
    <row r="28" spans="1:15" x14ac:dyDescent="0.2">
      <c r="A28" s="30"/>
      <c r="B28" s="20"/>
      <c r="C28" s="139"/>
      <c r="D28" s="16" t="s">
        <v>40</v>
      </c>
      <c r="E28" s="106" t="s">
        <v>45</v>
      </c>
      <c r="F28" s="106" t="s">
        <v>46</v>
      </c>
      <c r="G28" s="150"/>
      <c r="H28" s="170"/>
      <c r="I28" s="151"/>
      <c r="J28" s="64"/>
      <c r="K28" s="64"/>
      <c r="L28" s="152"/>
    </row>
    <row r="29" spans="1:15" x14ac:dyDescent="0.2">
      <c r="A29" s="36" t="s">
        <v>24</v>
      </c>
      <c r="B29" s="145" t="s">
        <v>6</v>
      </c>
      <c r="C29" s="148"/>
      <c r="D29" s="178">
        <v>1.5</v>
      </c>
      <c r="E29" s="83"/>
      <c r="F29" s="96"/>
      <c r="G29" s="57"/>
      <c r="H29" s="57"/>
      <c r="I29" s="168"/>
      <c r="J29" s="64"/>
      <c r="K29" s="64"/>
      <c r="L29" s="55"/>
    </row>
    <row r="30" spans="1:15" s="8" customFormat="1" x14ac:dyDescent="0.2">
      <c r="A30" s="36" t="s">
        <v>25</v>
      </c>
      <c r="B30" s="145" t="s">
        <v>6</v>
      </c>
      <c r="C30" s="148"/>
      <c r="D30" s="83"/>
      <c r="E30" s="178">
        <v>0.3</v>
      </c>
      <c r="F30" s="178">
        <v>0.3</v>
      </c>
      <c r="G30" s="143"/>
      <c r="H30" s="143"/>
      <c r="I30" s="169"/>
      <c r="J30" s="85"/>
      <c r="K30" s="85"/>
      <c r="L30" s="55"/>
      <c r="M30" s="19"/>
    </row>
    <row r="31" spans="1:15" s="8" customFormat="1" x14ac:dyDescent="0.2">
      <c r="A31" s="36" t="s">
        <v>57</v>
      </c>
      <c r="B31" s="145" t="s">
        <v>6</v>
      </c>
      <c r="C31" s="148"/>
      <c r="D31" s="83"/>
      <c r="E31" s="83"/>
      <c r="F31" s="83"/>
      <c r="G31" s="179">
        <v>1.5</v>
      </c>
      <c r="H31" s="143"/>
      <c r="I31" s="169"/>
      <c r="J31" s="85"/>
      <c r="K31" s="85"/>
      <c r="L31" s="55"/>
    </row>
    <row r="32" spans="1:15" s="8" customFormat="1" x14ac:dyDescent="0.2">
      <c r="A32" s="45" t="s">
        <v>88</v>
      </c>
      <c r="B32" s="145" t="s">
        <v>6</v>
      </c>
      <c r="C32" s="148"/>
      <c r="D32" s="83"/>
      <c r="E32" s="83"/>
      <c r="F32" s="83"/>
      <c r="G32" s="55"/>
      <c r="H32" s="179">
        <v>9</v>
      </c>
      <c r="I32" s="64"/>
      <c r="J32" s="85"/>
      <c r="K32" s="85"/>
      <c r="L32" s="131" t="s">
        <v>86</v>
      </c>
    </row>
    <row r="33" spans="1:12" s="8" customFormat="1" ht="13.5" thickBot="1" x14ac:dyDescent="0.25">
      <c r="A33" s="90" t="s">
        <v>58</v>
      </c>
      <c r="B33" s="146" t="s">
        <v>6</v>
      </c>
      <c r="C33" s="149"/>
      <c r="D33" s="91"/>
      <c r="E33" s="91"/>
      <c r="F33" s="91"/>
      <c r="G33" s="144"/>
      <c r="H33" s="144"/>
      <c r="I33" s="180">
        <v>9</v>
      </c>
      <c r="J33" s="92"/>
      <c r="K33" s="92"/>
      <c r="L33" s="93" t="s">
        <v>120</v>
      </c>
    </row>
    <row r="34" spans="1:12" x14ac:dyDescent="0.2">
      <c r="D34" s="84"/>
      <c r="E34" s="84"/>
      <c r="F34" s="84"/>
      <c r="G34" s="84"/>
      <c r="H34" s="84"/>
      <c r="I34" s="84"/>
      <c r="J34" s="84"/>
      <c r="K34" s="84"/>
    </row>
    <row r="35" spans="1:12" ht="13.5" thickBot="1" x14ac:dyDescent="0.25">
      <c r="A35" s="72"/>
      <c r="B35" s="18"/>
      <c r="C35" s="18"/>
      <c r="D35" s="18"/>
      <c r="E35" s="18"/>
      <c r="F35" s="21"/>
      <c r="G35" s="21"/>
      <c r="H35" s="21"/>
      <c r="I35" s="21"/>
      <c r="J35" s="21"/>
      <c r="K35" s="21"/>
    </row>
    <row r="36" spans="1:12" x14ac:dyDescent="0.2">
      <c r="A36" s="9" t="s">
        <v>26</v>
      </c>
      <c r="B36" s="11"/>
      <c r="C36" s="153"/>
      <c r="D36" s="104" t="s">
        <v>40</v>
      </c>
      <c r="E36" s="59" t="s">
        <v>45</v>
      </c>
      <c r="F36" s="59" t="s">
        <v>46</v>
      </c>
      <c r="G36" s="111"/>
      <c r="H36" s="197" t="s">
        <v>35</v>
      </c>
      <c r="I36" s="198"/>
      <c r="J36" s="111" t="s">
        <v>18</v>
      </c>
      <c r="K36" s="157"/>
      <c r="L36" s="71" t="s">
        <v>0</v>
      </c>
    </row>
    <row r="37" spans="1:12" ht="12.75" customHeight="1" x14ac:dyDescent="0.25">
      <c r="A37" s="73"/>
      <c r="B37" s="26"/>
      <c r="C37" s="130"/>
      <c r="D37" s="86"/>
      <c r="E37" s="86"/>
      <c r="F37" s="86"/>
      <c r="G37" s="86"/>
      <c r="H37" s="86"/>
      <c r="I37" s="86"/>
      <c r="J37" s="112"/>
      <c r="K37" s="158"/>
      <c r="L37" s="64"/>
    </row>
    <row r="38" spans="1:12" x14ac:dyDescent="0.2">
      <c r="A38" s="37" t="s">
        <v>89</v>
      </c>
      <c r="B38" s="38" t="s">
        <v>5</v>
      </c>
      <c r="C38" s="154"/>
      <c r="D38" s="39">
        <v>0</v>
      </c>
      <c r="E38" s="39">
        <v>1</v>
      </c>
      <c r="F38" s="39">
        <v>0</v>
      </c>
      <c r="G38" s="39"/>
      <c r="H38" s="39"/>
      <c r="I38" s="39"/>
      <c r="J38" s="113"/>
      <c r="K38" s="159"/>
      <c r="L38" s="79" t="s">
        <v>32</v>
      </c>
    </row>
    <row r="39" spans="1:12" x14ac:dyDescent="0.2">
      <c r="A39" s="40" t="s">
        <v>90</v>
      </c>
      <c r="B39" s="38" t="s">
        <v>4</v>
      </c>
      <c r="C39" s="154"/>
      <c r="D39" s="39">
        <f>D$29*D38</f>
        <v>0</v>
      </c>
      <c r="E39" s="39">
        <f>E$30*E38</f>
        <v>0.3</v>
      </c>
      <c r="F39" s="39">
        <f>F$30*F38</f>
        <v>0</v>
      </c>
      <c r="G39" s="39"/>
      <c r="H39" s="39"/>
      <c r="I39" s="39"/>
      <c r="J39" s="114">
        <f>SQRT(SUMSQ(D39,E39,F39))</f>
        <v>0.3</v>
      </c>
      <c r="K39" s="160"/>
      <c r="L39" s="79" t="s">
        <v>63</v>
      </c>
    </row>
    <row r="40" spans="1:12" x14ac:dyDescent="0.2">
      <c r="A40" s="41"/>
      <c r="B40" s="26"/>
      <c r="C40" s="130"/>
      <c r="D40" s="42"/>
      <c r="E40" s="42"/>
      <c r="F40" s="42"/>
      <c r="G40" s="42"/>
      <c r="H40" s="42"/>
      <c r="I40" s="42"/>
      <c r="J40" s="112"/>
      <c r="K40" s="158"/>
      <c r="L40" s="79"/>
    </row>
    <row r="41" spans="1:12" x14ac:dyDescent="0.2">
      <c r="A41" s="41"/>
      <c r="B41" s="26"/>
      <c r="C41" s="130"/>
      <c r="D41" s="42"/>
      <c r="E41" s="42"/>
      <c r="F41" s="42"/>
      <c r="G41" s="42"/>
      <c r="H41" s="42"/>
      <c r="I41" s="42"/>
      <c r="J41" s="112"/>
      <c r="K41" s="158"/>
      <c r="L41" s="79"/>
    </row>
    <row r="42" spans="1:12" x14ac:dyDescent="0.2">
      <c r="A42" s="37" t="s">
        <v>91</v>
      </c>
      <c r="B42" s="38" t="s">
        <v>5</v>
      </c>
      <c r="C42" s="154"/>
      <c r="D42" s="39">
        <v>1</v>
      </c>
      <c r="E42" s="39">
        <v>1</v>
      </c>
      <c r="F42" s="39">
        <v>0</v>
      </c>
      <c r="G42" s="39"/>
      <c r="H42" s="39"/>
      <c r="I42" s="39"/>
      <c r="J42" s="113"/>
      <c r="K42" s="159"/>
      <c r="L42" s="79" t="s">
        <v>32</v>
      </c>
    </row>
    <row r="43" spans="1:12" x14ac:dyDescent="0.2">
      <c r="A43" s="40" t="s">
        <v>92</v>
      </c>
      <c r="B43" s="38" t="s">
        <v>4</v>
      </c>
      <c r="C43" s="154"/>
      <c r="D43" s="39">
        <f>D$29*D42</f>
        <v>1.5</v>
      </c>
      <c r="E43" s="39">
        <f>E$30*E42</f>
        <v>0.3</v>
      </c>
      <c r="F43" s="39">
        <f>F$30*F42</f>
        <v>0</v>
      </c>
      <c r="G43" s="39"/>
      <c r="H43" s="39"/>
      <c r="I43" s="39"/>
      <c r="J43" s="114">
        <f>SQRT(SUMSQ(D43,E43,F43))</f>
        <v>1.5297058540778354</v>
      </c>
      <c r="K43" s="160"/>
      <c r="L43" s="79" t="s">
        <v>64</v>
      </c>
    </row>
    <row r="44" spans="1:12" x14ac:dyDescent="0.2">
      <c r="A44" s="41"/>
      <c r="B44" s="26"/>
      <c r="C44" s="130"/>
      <c r="D44" s="42"/>
      <c r="E44" s="42"/>
      <c r="F44" s="42"/>
      <c r="G44" s="42"/>
      <c r="H44" s="42"/>
      <c r="I44" s="42"/>
      <c r="J44" s="112"/>
      <c r="K44" s="158"/>
      <c r="L44" s="79"/>
    </row>
    <row r="45" spans="1:12" x14ac:dyDescent="0.2">
      <c r="A45" s="41"/>
      <c r="B45" s="26"/>
      <c r="C45" s="130"/>
      <c r="D45" s="42"/>
      <c r="E45" s="42"/>
      <c r="F45" s="42"/>
      <c r="G45" s="42"/>
      <c r="H45" s="42"/>
      <c r="I45" s="42"/>
      <c r="J45" s="112"/>
      <c r="K45" s="158"/>
      <c r="L45" s="79"/>
    </row>
    <row r="46" spans="1:12" x14ac:dyDescent="0.2">
      <c r="A46" s="37" t="s">
        <v>105</v>
      </c>
      <c r="B46" s="38" t="s">
        <v>5</v>
      </c>
      <c r="C46" s="154"/>
      <c r="D46" s="39">
        <v>1</v>
      </c>
      <c r="E46" s="39">
        <f>E18/($D18+E18)</f>
        <v>0.66613942458312225</v>
      </c>
      <c r="F46" s="39">
        <v>0</v>
      </c>
      <c r="G46" s="39"/>
      <c r="H46" s="39"/>
      <c r="I46" s="39"/>
      <c r="J46" s="113"/>
      <c r="K46" s="159"/>
      <c r="L46" s="87" t="s">
        <v>34</v>
      </c>
    </row>
    <row r="47" spans="1:12" x14ac:dyDescent="0.2">
      <c r="A47" s="40" t="s">
        <v>106</v>
      </c>
      <c r="B47" s="38" t="s">
        <v>4</v>
      </c>
      <c r="C47" s="154"/>
      <c r="D47" s="39">
        <f>D$29*D46</f>
        <v>1.5</v>
      </c>
      <c r="E47" s="39">
        <f>E$30*E46</f>
        <v>0.19984182737493666</v>
      </c>
      <c r="F47" s="39">
        <f>F$30*F46</f>
        <v>0</v>
      </c>
      <c r="G47" s="39"/>
      <c r="H47" s="39"/>
      <c r="I47" s="39"/>
      <c r="J47" s="114">
        <f>SQRT(SUMSQ(D47,E47,F47))</f>
        <v>1.5132536984817033</v>
      </c>
      <c r="K47" s="160"/>
      <c r="L47" s="79" t="s">
        <v>65</v>
      </c>
    </row>
    <row r="48" spans="1:12" x14ac:dyDescent="0.2">
      <c r="A48" s="41"/>
      <c r="B48" s="26"/>
      <c r="C48" s="130"/>
      <c r="D48" s="42"/>
      <c r="E48" s="42"/>
      <c r="F48" s="42"/>
      <c r="G48" s="42"/>
      <c r="H48" s="42"/>
      <c r="I48" s="42"/>
      <c r="J48" s="112"/>
      <c r="K48" s="158"/>
      <c r="L48" s="79"/>
    </row>
    <row r="49" spans="1:12" x14ac:dyDescent="0.2">
      <c r="A49" s="41"/>
      <c r="B49" s="26"/>
      <c r="C49" s="130"/>
      <c r="D49" s="42"/>
      <c r="E49" s="42"/>
      <c r="F49" s="42"/>
      <c r="G49" s="42"/>
      <c r="H49" s="42"/>
      <c r="I49" s="42"/>
      <c r="J49" s="112"/>
      <c r="K49" s="158"/>
      <c r="L49" s="79"/>
    </row>
    <row r="50" spans="1:12" x14ac:dyDescent="0.2">
      <c r="A50" s="37" t="s">
        <v>66</v>
      </c>
      <c r="B50" s="38" t="s">
        <v>5</v>
      </c>
      <c r="C50" s="154"/>
      <c r="D50" s="39">
        <v>1</v>
      </c>
      <c r="E50" s="39">
        <v>1</v>
      </c>
      <c r="F50" s="39">
        <v>0</v>
      </c>
      <c r="G50" s="39"/>
      <c r="H50" s="39">
        <v>1</v>
      </c>
      <c r="I50" s="39"/>
      <c r="J50" s="113"/>
      <c r="K50" s="159"/>
      <c r="L50" s="79" t="s">
        <v>32</v>
      </c>
    </row>
    <row r="51" spans="1:12" x14ac:dyDescent="0.2">
      <c r="A51" s="40" t="s">
        <v>67</v>
      </c>
      <c r="B51" s="38" t="s">
        <v>4</v>
      </c>
      <c r="C51" s="154"/>
      <c r="D51" s="39">
        <f>D$29*D50</f>
        <v>1.5</v>
      </c>
      <c r="E51" s="39">
        <f>E$30*E50</f>
        <v>0.3</v>
      </c>
      <c r="F51" s="39">
        <f>F$30*F50</f>
        <v>0</v>
      </c>
      <c r="G51" s="39"/>
      <c r="H51" s="39">
        <f>H$32*H50</f>
        <v>9</v>
      </c>
      <c r="I51" s="39"/>
      <c r="J51" s="114">
        <f>SQRT(SUMSQ(D51,E51,F51))+H51</f>
        <v>10.529705854077836</v>
      </c>
      <c r="K51" s="160"/>
      <c r="L51" s="64" t="s">
        <v>68</v>
      </c>
    </row>
    <row r="52" spans="1:12" x14ac:dyDescent="0.2">
      <c r="A52" s="41"/>
      <c r="B52" s="26"/>
      <c r="C52" s="130"/>
      <c r="D52" s="42"/>
      <c r="E52" s="42"/>
      <c r="F52" s="42"/>
      <c r="G52" s="42"/>
      <c r="H52" s="42"/>
      <c r="I52" s="42"/>
      <c r="J52" s="112"/>
      <c r="K52" s="158"/>
      <c r="L52" s="79"/>
    </row>
    <row r="53" spans="1:12" x14ac:dyDescent="0.2">
      <c r="A53" s="41"/>
      <c r="B53" s="26"/>
      <c r="C53" s="130"/>
      <c r="D53" s="42"/>
      <c r="E53" s="42"/>
      <c r="F53" s="42"/>
      <c r="G53" s="42"/>
      <c r="H53" s="42"/>
      <c r="I53" s="42"/>
      <c r="J53" s="112"/>
      <c r="K53" s="158"/>
      <c r="L53" s="79"/>
    </row>
    <row r="54" spans="1:12" x14ac:dyDescent="0.2">
      <c r="A54" s="37" t="s">
        <v>72</v>
      </c>
      <c r="B54" s="38" t="s">
        <v>5</v>
      </c>
      <c r="C54" s="154"/>
      <c r="D54" s="39">
        <v>1</v>
      </c>
      <c r="E54" s="39">
        <v>0</v>
      </c>
      <c r="F54" s="39">
        <v>1</v>
      </c>
      <c r="G54" s="39"/>
      <c r="H54" s="39">
        <v>1</v>
      </c>
      <c r="I54" s="39"/>
      <c r="J54" s="113"/>
      <c r="K54" s="159"/>
      <c r="L54" s="79" t="s">
        <v>32</v>
      </c>
    </row>
    <row r="55" spans="1:12" x14ac:dyDescent="0.2">
      <c r="A55" s="40" t="s">
        <v>73</v>
      </c>
      <c r="B55" s="38" t="s">
        <v>4</v>
      </c>
      <c r="C55" s="154"/>
      <c r="D55" s="39">
        <f>D$29*D54</f>
        <v>1.5</v>
      </c>
      <c r="E55" s="39">
        <f>E$30*E54</f>
        <v>0</v>
      </c>
      <c r="F55" s="39">
        <f>F$30*F54</f>
        <v>0.3</v>
      </c>
      <c r="G55" s="39"/>
      <c r="H55" s="39">
        <f>H$32*H54</f>
        <v>9</v>
      </c>
      <c r="I55" s="39"/>
      <c r="J55" s="114">
        <f>SQRT(SUMSQ(D55,E55,F55))+H55</f>
        <v>10.529705854077836</v>
      </c>
      <c r="K55" s="160"/>
      <c r="L55" s="64" t="s">
        <v>68</v>
      </c>
    </row>
    <row r="56" spans="1:12" x14ac:dyDescent="0.2">
      <c r="A56" s="41"/>
      <c r="B56" s="26"/>
      <c r="C56" s="130"/>
      <c r="D56" s="42"/>
      <c r="E56" s="42"/>
      <c r="F56" s="42"/>
      <c r="G56" s="42"/>
      <c r="H56" s="42"/>
      <c r="I56" s="42"/>
      <c r="J56" s="112"/>
      <c r="K56" s="158"/>
      <c r="L56" s="79"/>
    </row>
    <row r="57" spans="1:12" x14ac:dyDescent="0.2">
      <c r="A57" s="41"/>
      <c r="B57" s="26"/>
      <c r="C57" s="130"/>
      <c r="D57" s="42"/>
      <c r="E57" s="42"/>
      <c r="F57" s="42"/>
      <c r="G57" s="42"/>
      <c r="H57" s="42"/>
      <c r="I57" s="42"/>
      <c r="J57" s="112"/>
      <c r="K57" s="158"/>
      <c r="L57" s="79"/>
    </row>
    <row r="58" spans="1:12" x14ac:dyDescent="0.2">
      <c r="A58" s="37" t="s">
        <v>69</v>
      </c>
      <c r="B58" s="38" t="s">
        <v>5</v>
      </c>
      <c r="C58" s="154"/>
      <c r="D58" s="39">
        <v>1</v>
      </c>
      <c r="E58" s="39">
        <v>1</v>
      </c>
      <c r="F58" s="39">
        <v>0</v>
      </c>
      <c r="G58" s="39">
        <v>1</v>
      </c>
      <c r="H58" s="39">
        <v>1</v>
      </c>
      <c r="I58" s="39">
        <v>1</v>
      </c>
      <c r="J58" s="113"/>
      <c r="K58" s="159"/>
      <c r="L58" s="79" t="s">
        <v>32</v>
      </c>
    </row>
    <row r="59" spans="1:12" x14ac:dyDescent="0.2">
      <c r="A59" s="40" t="s">
        <v>70</v>
      </c>
      <c r="B59" s="38" t="s">
        <v>4</v>
      </c>
      <c r="C59" s="154"/>
      <c r="D59" s="39">
        <f>D$29*D58</f>
        <v>1.5</v>
      </c>
      <c r="E59" s="39">
        <f>E$30*E58</f>
        <v>0.3</v>
      </c>
      <c r="F59" s="39">
        <f>F$30*F58</f>
        <v>0</v>
      </c>
      <c r="G59" s="39">
        <f>G$31*G58</f>
        <v>1.5</v>
      </c>
      <c r="H59" s="39">
        <f>H58*H32</f>
        <v>9</v>
      </c>
      <c r="I59" s="39">
        <f>I33*I58</f>
        <v>9</v>
      </c>
      <c r="J59" s="114">
        <f>SQRT(SUMSQ(D59,E59,F59,G59))+H59+I59</f>
        <v>20.142428528562853</v>
      </c>
      <c r="K59" s="160"/>
      <c r="L59" s="64" t="s">
        <v>71</v>
      </c>
    </row>
    <row r="60" spans="1:12" ht="13.5" thickBot="1" x14ac:dyDescent="0.25">
      <c r="A60" s="100"/>
      <c r="B60" s="132"/>
      <c r="C60" s="155"/>
      <c r="D60" s="78"/>
      <c r="E60" s="78"/>
      <c r="F60" s="78"/>
      <c r="G60" s="78"/>
      <c r="H60" s="78"/>
      <c r="I60" s="78"/>
      <c r="J60" s="115"/>
      <c r="K60" s="161"/>
      <c r="L60" s="80"/>
    </row>
    <row r="61" spans="1:12" x14ac:dyDescent="0.2">
      <c r="B61" s="26"/>
      <c r="C61" s="26"/>
      <c r="D61" s="43"/>
      <c r="E61" s="43"/>
      <c r="F61" s="43"/>
      <c r="G61" s="43"/>
      <c r="H61" s="43"/>
      <c r="I61" s="43"/>
      <c r="J61" s="44"/>
      <c r="K61" s="44"/>
      <c r="L61" s="44"/>
    </row>
    <row r="62" spans="1:12" ht="13.5" thickBot="1" x14ac:dyDescent="0.25">
      <c r="A62" s="46"/>
      <c r="G62" s="50"/>
      <c r="H62" s="50"/>
    </row>
    <row r="63" spans="1:12" x14ac:dyDescent="0.2">
      <c r="A63" s="9" t="s">
        <v>27</v>
      </c>
      <c r="B63" s="11"/>
      <c r="C63" s="11"/>
      <c r="D63" s="11"/>
      <c r="E63" s="11"/>
      <c r="F63" s="11"/>
      <c r="G63" s="29"/>
      <c r="H63" s="29"/>
      <c r="I63" s="11"/>
      <c r="J63" s="47"/>
      <c r="K63" s="47"/>
      <c r="L63" s="13" t="s">
        <v>0</v>
      </c>
    </row>
    <row r="64" spans="1:12" ht="13.5" thickBot="1" x14ac:dyDescent="0.25">
      <c r="A64" s="116" t="s">
        <v>139</v>
      </c>
      <c r="B64" s="21"/>
      <c r="C64" s="21"/>
      <c r="D64" s="21"/>
      <c r="E64" s="21"/>
      <c r="F64" s="21"/>
      <c r="G64" s="21"/>
      <c r="H64" s="21"/>
      <c r="I64" s="21"/>
      <c r="J64" s="26"/>
      <c r="K64" s="26"/>
      <c r="L64" s="77"/>
    </row>
    <row r="65" spans="1:12" x14ac:dyDescent="0.2">
      <c r="A65" s="9"/>
      <c r="B65" s="11"/>
      <c r="C65" s="11"/>
      <c r="D65" s="11"/>
      <c r="E65" s="11"/>
      <c r="F65" s="11"/>
      <c r="G65" s="29"/>
      <c r="H65" s="29"/>
      <c r="I65" s="11"/>
      <c r="J65" s="47"/>
      <c r="K65" s="47"/>
      <c r="L65" s="61"/>
    </row>
    <row r="66" spans="1:12" ht="13.5" thickBot="1" x14ac:dyDescent="0.25">
      <c r="G66" s="50"/>
      <c r="H66" s="50"/>
      <c r="J66" s="46"/>
      <c r="K66" s="46"/>
    </row>
    <row r="67" spans="1:12" x14ac:dyDescent="0.2">
      <c r="A67" s="9" t="s">
        <v>28</v>
      </c>
      <c r="B67" s="71"/>
      <c r="C67" s="71"/>
      <c r="D67" s="59" t="s">
        <v>40</v>
      </c>
      <c r="E67" s="59" t="s">
        <v>45</v>
      </c>
      <c r="F67" s="59" t="s">
        <v>46</v>
      </c>
      <c r="G67" s="98"/>
      <c r="H67" s="98"/>
      <c r="I67" s="35"/>
      <c r="J67" s="12"/>
      <c r="K67" s="12"/>
      <c r="L67" s="13" t="s">
        <v>0</v>
      </c>
    </row>
    <row r="68" spans="1:12" x14ac:dyDescent="0.2">
      <c r="A68" s="14"/>
      <c r="B68" s="15"/>
      <c r="C68" s="15"/>
      <c r="D68" s="106"/>
      <c r="E68" s="106"/>
      <c r="F68" s="106"/>
      <c r="G68" s="17"/>
      <c r="H68" s="17"/>
      <c r="I68" s="17"/>
      <c r="J68" s="8"/>
      <c r="K68" s="8"/>
      <c r="L68" s="62"/>
    </row>
    <row r="69" spans="1:12" x14ac:dyDescent="0.2">
      <c r="A69" s="19" t="s">
        <v>52</v>
      </c>
      <c r="B69" s="20" t="s">
        <v>2</v>
      </c>
      <c r="C69" s="20"/>
      <c r="D69" s="127">
        <f>D6</f>
        <v>-98</v>
      </c>
      <c r="E69" s="127"/>
      <c r="F69" s="57"/>
      <c r="G69" s="21"/>
      <c r="H69" s="21"/>
      <c r="I69" s="21"/>
      <c r="J69" s="8"/>
      <c r="K69" s="8"/>
      <c r="L69" s="60"/>
    </row>
    <row r="70" spans="1:12" x14ac:dyDescent="0.2">
      <c r="A70" s="19" t="s">
        <v>3</v>
      </c>
      <c r="B70" s="20" t="s">
        <v>4</v>
      </c>
      <c r="C70" s="20"/>
      <c r="D70" s="57"/>
      <c r="E70" s="117">
        <f>E7</f>
        <v>3</v>
      </c>
      <c r="F70" s="117">
        <f>F7</f>
        <v>-17</v>
      </c>
      <c r="G70" s="23"/>
      <c r="H70" s="23"/>
      <c r="I70" s="23"/>
      <c r="J70" s="8"/>
      <c r="K70" s="8"/>
      <c r="L70" s="60"/>
    </row>
    <row r="71" spans="1:12" x14ac:dyDescent="0.2">
      <c r="A71" s="19" t="s">
        <v>121</v>
      </c>
      <c r="B71" s="20" t="s">
        <v>38</v>
      </c>
      <c r="C71" s="127">
        <f>C12</f>
        <v>-105</v>
      </c>
      <c r="D71" s="57"/>
      <c r="E71" s="117"/>
      <c r="F71" s="117"/>
      <c r="G71" s="23"/>
      <c r="H71" s="23"/>
      <c r="I71" s="23"/>
      <c r="J71" s="8"/>
      <c r="K71" s="8"/>
      <c r="L71" s="60"/>
    </row>
    <row r="72" spans="1:12" x14ac:dyDescent="0.2">
      <c r="A72" s="19"/>
      <c r="B72" s="20"/>
      <c r="C72" s="20"/>
      <c r="D72" s="57"/>
      <c r="E72" s="117"/>
      <c r="F72" s="117"/>
      <c r="G72" s="23"/>
      <c r="H72" s="23"/>
      <c r="I72" s="23"/>
      <c r="J72" s="8"/>
      <c r="K72" s="8"/>
      <c r="L72" s="62"/>
    </row>
    <row r="73" spans="1:12" x14ac:dyDescent="0.2">
      <c r="A73" s="19" t="s">
        <v>10</v>
      </c>
      <c r="B73" s="20" t="s">
        <v>4</v>
      </c>
      <c r="C73" s="174">
        <v>0</v>
      </c>
      <c r="D73" s="174">
        <v>0</v>
      </c>
      <c r="E73" s="174">
        <v>1.55</v>
      </c>
      <c r="F73" s="174">
        <v>0</v>
      </c>
      <c r="G73" s="23"/>
      <c r="H73" s="23"/>
      <c r="I73" s="23"/>
      <c r="J73" s="8"/>
      <c r="K73" s="8"/>
      <c r="L73" s="22" t="s">
        <v>8</v>
      </c>
    </row>
    <row r="74" spans="1:12" x14ac:dyDescent="0.2">
      <c r="A74" s="36" t="s">
        <v>9</v>
      </c>
      <c r="B74" s="20" t="s">
        <v>4</v>
      </c>
      <c r="C74" s="156">
        <f>C71+C73</f>
        <v>-105</v>
      </c>
      <c r="D74" s="118">
        <f>D69+D73</f>
        <v>-98</v>
      </c>
      <c r="E74" s="118">
        <f>E70+E73</f>
        <v>4.55</v>
      </c>
      <c r="F74" s="118">
        <f>F70+F73</f>
        <v>-17</v>
      </c>
      <c r="G74" s="81"/>
      <c r="H74" s="81"/>
      <c r="I74" s="81"/>
      <c r="J74" s="8"/>
      <c r="K74" s="8"/>
      <c r="L74" s="22" t="s">
        <v>12</v>
      </c>
    </row>
    <row r="75" spans="1:12" x14ac:dyDescent="0.2">
      <c r="A75" s="19"/>
      <c r="B75" s="20"/>
      <c r="C75" s="20"/>
      <c r="D75" s="107"/>
      <c r="E75" s="107"/>
      <c r="F75" s="117"/>
      <c r="G75" s="23"/>
      <c r="H75" s="23"/>
      <c r="I75" s="23"/>
      <c r="J75" s="8"/>
      <c r="K75" s="8"/>
      <c r="L75" s="62"/>
    </row>
    <row r="76" spans="1:12" x14ac:dyDescent="0.2">
      <c r="A76" s="49" t="s">
        <v>7</v>
      </c>
      <c r="B76" s="20"/>
      <c r="C76" s="20"/>
      <c r="D76" s="107"/>
      <c r="E76" s="107"/>
      <c r="F76" s="117"/>
      <c r="G76" s="23"/>
      <c r="H76" s="23"/>
      <c r="I76" s="23"/>
      <c r="J76" s="8"/>
      <c r="K76" s="8"/>
      <c r="L76" s="62"/>
    </row>
    <row r="77" spans="1:12" x14ac:dyDescent="0.2">
      <c r="A77" s="19" t="s">
        <v>29</v>
      </c>
      <c r="B77" s="20" t="s">
        <v>59</v>
      </c>
      <c r="C77" s="20"/>
      <c r="D77" s="119">
        <f>(10^12)*(10^-3)*($D4/15)*10^(D74/10)</f>
        <v>0.15848931924611098</v>
      </c>
      <c r="E77" s="119">
        <f>(10^12)*(10^-3)*($D4/15)*10^(($D74+E74)/10)</f>
        <v>0.45185594437492094</v>
      </c>
      <c r="F77" s="119">
        <f>(10^12)*(10^-3)*($D4/15)*10^(($D74+F74)/10)</f>
        <v>3.1622776601683668E-3</v>
      </c>
      <c r="G77" s="82"/>
      <c r="H77" s="82"/>
      <c r="I77" s="82"/>
      <c r="J77" s="8"/>
      <c r="K77" s="8"/>
      <c r="L77" s="62"/>
    </row>
    <row r="78" spans="1:12" x14ac:dyDescent="0.2">
      <c r="A78" s="32" t="s">
        <v>22</v>
      </c>
      <c r="B78" s="20" t="s">
        <v>4</v>
      </c>
      <c r="C78" s="20"/>
      <c r="D78" s="107"/>
      <c r="E78" s="120">
        <f>10*LOG10(E77/$D77)</f>
        <v>4.5499999999999963</v>
      </c>
      <c r="F78" s="120">
        <f>10*LOG10(F77/$D77)</f>
        <v>-17.000000000000007</v>
      </c>
      <c r="G78" s="81"/>
      <c r="H78" s="81"/>
      <c r="I78" s="34"/>
      <c r="J78" s="8"/>
      <c r="K78" s="8"/>
      <c r="L78" s="22"/>
    </row>
    <row r="79" spans="1:12" x14ac:dyDescent="0.2">
      <c r="A79" s="183" t="s">
        <v>87</v>
      </c>
      <c r="B79" s="20" t="s">
        <v>53</v>
      </c>
      <c r="C79" s="20"/>
      <c r="D79" s="107"/>
      <c r="E79" s="120">
        <f>$D74+E74+10*LOG($D4/15)</f>
        <v>-93.45</v>
      </c>
      <c r="F79" s="120">
        <f>$D74+F74+10*LOG($D4/15)</f>
        <v>-115</v>
      </c>
      <c r="G79" s="81"/>
      <c r="H79" s="81"/>
      <c r="I79" s="34"/>
      <c r="J79" s="8"/>
      <c r="K79" s="8"/>
      <c r="L79" s="22"/>
    </row>
    <row r="80" spans="1:12" x14ac:dyDescent="0.2">
      <c r="A80" s="185" t="s">
        <v>41</v>
      </c>
      <c r="B80" s="20" t="s">
        <v>56</v>
      </c>
      <c r="C80" s="20"/>
      <c r="D80" s="138"/>
      <c r="E80" s="128">
        <f>10*LOG((D77+E77)*10^-9)+10*LOG(E8*12)</f>
        <v>-64.192398315916705</v>
      </c>
      <c r="F80" s="107"/>
      <c r="G80" s="21"/>
      <c r="H80" s="21"/>
      <c r="I80" s="24"/>
      <c r="J80" s="8"/>
      <c r="K80" s="8"/>
      <c r="L80" s="22"/>
    </row>
    <row r="81" spans="1:12" x14ac:dyDescent="0.2">
      <c r="A81" s="190" t="s">
        <v>129</v>
      </c>
      <c r="B81" s="20" t="s">
        <v>56</v>
      </c>
      <c r="C81" s="20"/>
      <c r="D81" s="128"/>
      <c r="E81" s="128">
        <f>MIN($C10,($C13+$C11+($C9-E79)))</f>
        <v>-23.549999999999997</v>
      </c>
      <c r="F81" s="107"/>
      <c r="G81" s="21"/>
      <c r="H81" s="21"/>
      <c r="I81" s="24"/>
      <c r="J81" s="8"/>
      <c r="K81" s="8"/>
      <c r="L81" s="22"/>
    </row>
    <row r="82" spans="1:12" x14ac:dyDescent="0.2">
      <c r="A82" s="190" t="s">
        <v>115</v>
      </c>
      <c r="B82" s="20"/>
      <c r="C82" s="189">
        <f>$C74+1</f>
        <v>-104</v>
      </c>
      <c r="D82" s="128"/>
      <c r="E82" s="128"/>
      <c r="F82" s="107"/>
      <c r="G82" s="21"/>
      <c r="H82" s="21"/>
      <c r="I82" s="24"/>
      <c r="J82" s="8"/>
      <c r="K82" s="8"/>
      <c r="L82" s="22"/>
    </row>
    <row r="83" spans="1:12" ht="13.5" thickBot="1" x14ac:dyDescent="0.25">
      <c r="A83" s="184" t="s">
        <v>122</v>
      </c>
      <c r="B83" s="101" t="s">
        <v>4</v>
      </c>
      <c r="C83" s="101"/>
      <c r="D83" s="121"/>
      <c r="E83" s="129">
        <f>E79-$C82</f>
        <v>10.549999999999997</v>
      </c>
      <c r="F83" s="129">
        <f>F79-$C82</f>
        <v>-11</v>
      </c>
      <c r="G83" s="23"/>
      <c r="H83" s="23"/>
      <c r="I83" s="24"/>
      <c r="J83" s="8"/>
      <c r="K83" s="8"/>
      <c r="L83" s="22"/>
    </row>
    <row r="84" spans="1:12" s="70" customFormat="1" x14ac:dyDescent="0.2">
      <c r="A84" s="97"/>
      <c r="B84" s="69"/>
      <c r="C84" s="69"/>
      <c r="D84" s="69"/>
      <c r="E84" s="69"/>
      <c r="F84" s="74"/>
      <c r="G84" s="141"/>
      <c r="H84" s="141"/>
      <c r="I84" s="74"/>
      <c r="J84" s="74"/>
      <c r="K84" s="74"/>
      <c r="L84" s="74"/>
    </row>
    <row r="85" spans="1:12" s="70" customFormat="1" thickBot="1" x14ac:dyDescent="0.25">
      <c r="A85" s="75"/>
      <c r="B85" s="69"/>
      <c r="C85" s="69"/>
      <c r="D85" s="69"/>
      <c r="E85" s="69"/>
      <c r="F85" s="69"/>
      <c r="G85" s="142"/>
      <c r="H85" s="142"/>
      <c r="I85" s="69"/>
      <c r="J85" s="69"/>
      <c r="K85" s="69"/>
      <c r="L85" s="69"/>
    </row>
    <row r="86" spans="1:12" x14ac:dyDescent="0.2">
      <c r="A86" s="9" t="s">
        <v>30</v>
      </c>
      <c r="B86" s="11"/>
      <c r="C86" s="153"/>
      <c r="D86" s="104" t="s">
        <v>40</v>
      </c>
      <c r="E86" s="59" t="s">
        <v>45</v>
      </c>
      <c r="F86" s="59" t="s">
        <v>46</v>
      </c>
      <c r="G86" s="140"/>
      <c r="H86" s="140"/>
      <c r="I86" s="104"/>
      <c r="J86" s="111" t="s">
        <v>18</v>
      </c>
      <c r="K86" s="111" t="s">
        <v>85</v>
      </c>
      <c r="L86" s="59" t="s">
        <v>31</v>
      </c>
    </row>
    <row r="87" spans="1:12" x14ac:dyDescent="0.2">
      <c r="A87" s="30"/>
      <c r="B87" s="18"/>
      <c r="C87" s="107"/>
      <c r="D87" s="86"/>
      <c r="E87" s="86"/>
      <c r="F87" s="86"/>
      <c r="G87" s="16"/>
      <c r="H87" s="16"/>
      <c r="I87" s="16"/>
      <c r="J87" s="106"/>
      <c r="K87" s="106"/>
      <c r="L87" s="55"/>
    </row>
    <row r="88" spans="1:12" x14ac:dyDescent="0.2">
      <c r="A88" s="37" t="s">
        <v>93</v>
      </c>
      <c r="B88" s="38" t="s">
        <v>4</v>
      </c>
      <c r="C88" s="154"/>
      <c r="D88" s="51"/>
      <c r="E88" s="102">
        <f>E89-J89</f>
        <v>4.2499999999999964</v>
      </c>
      <c r="F88" s="51"/>
      <c r="G88" s="51"/>
      <c r="H88" s="51"/>
      <c r="I88" s="51"/>
      <c r="J88" s="113"/>
      <c r="K88" s="166">
        <v>-6</v>
      </c>
      <c r="L88" s="167" t="s">
        <v>130</v>
      </c>
    </row>
    <row r="89" spans="1:12" x14ac:dyDescent="0.2">
      <c r="A89" s="40" t="s">
        <v>94</v>
      </c>
      <c r="B89" s="38" t="s">
        <v>4</v>
      </c>
      <c r="C89" s="154"/>
      <c r="D89" s="51"/>
      <c r="E89" s="51">
        <f>E78</f>
        <v>4.5499999999999963</v>
      </c>
      <c r="F89" s="51"/>
      <c r="G89" s="51"/>
      <c r="H89" s="51"/>
      <c r="I89" s="51"/>
      <c r="J89" s="114">
        <f>J39</f>
        <v>0.3</v>
      </c>
      <c r="K89" s="165"/>
      <c r="L89" s="22"/>
    </row>
    <row r="90" spans="1:12" x14ac:dyDescent="0.2">
      <c r="A90" s="37" t="s">
        <v>95</v>
      </c>
      <c r="B90" s="38" t="s">
        <v>4</v>
      </c>
      <c r="C90" s="154"/>
      <c r="D90" s="51"/>
      <c r="E90" s="51">
        <f>E89+J89</f>
        <v>4.8499999999999961</v>
      </c>
      <c r="F90" s="51"/>
      <c r="G90" s="51"/>
      <c r="H90" s="51"/>
      <c r="I90" s="51"/>
      <c r="J90" s="113"/>
      <c r="K90" s="164"/>
      <c r="L90" s="22"/>
    </row>
    <row r="91" spans="1:12" x14ac:dyDescent="0.2">
      <c r="A91" s="45"/>
      <c r="B91" s="26"/>
      <c r="C91" s="130"/>
      <c r="D91" s="48"/>
      <c r="E91" s="48"/>
      <c r="F91" s="48"/>
      <c r="G91" s="48"/>
      <c r="H91" s="48"/>
      <c r="I91" s="48"/>
      <c r="J91" s="112"/>
      <c r="K91" s="112"/>
      <c r="L91" s="22"/>
    </row>
    <row r="92" spans="1:12" x14ac:dyDescent="0.2">
      <c r="A92" s="37" t="s">
        <v>96</v>
      </c>
      <c r="B92" s="103" t="s">
        <v>53</v>
      </c>
      <c r="C92" s="154"/>
      <c r="D92" s="52"/>
      <c r="E92" s="122">
        <f>E93-J93</f>
        <v>-94.979705854077835</v>
      </c>
      <c r="F92" s="51"/>
      <c r="G92" s="51"/>
      <c r="H92" s="51"/>
      <c r="I92" s="51"/>
      <c r="J92" s="124"/>
      <c r="K92" s="191">
        <v>-123.5</v>
      </c>
      <c r="L92" s="192" t="s">
        <v>80</v>
      </c>
    </row>
    <row r="93" spans="1:12" x14ac:dyDescent="0.2">
      <c r="A93" s="40" t="s">
        <v>97</v>
      </c>
      <c r="B93" s="103" t="s">
        <v>53</v>
      </c>
      <c r="C93" s="154"/>
      <c r="D93" s="52"/>
      <c r="E93" s="123">
        <f>E79</f>
        <v>-93.45</v>
      </c>
      <c r="F93" s="51"/>
      <c r="G93" s="51"/>
      <c r="H93" s="51"/>
      <c r="I93" s="51"/>
      <c r="J93" s="114">
        <f>J43</f>
        <v>1.5297058540778354</v>
      </c>
      <c r="K93" s="165"/>
      <c r="L93" s="55"/>
    </row>
    <row r="94" spans="1:12" x14ac:dyDescent="0.2">
      <c r="A94" s="37" t="s">
        <v>98</v>
      </c>
      <c r="B94" s="103" t="s">
        <v>53</v>
      </c>
      <c r="C94" s="154"/>
      <c r="D94" s="52"/>
      <c r="E94" s="51">
        <f>E93+J93</f>
        <v>-91.920294145922171</v>
      </c>
      <c r="F94" s="51"/>
      <c r="G94" s="51"/>
      <c r="H94" s="51"/>
      <c r="I94" s="51"/>
      <c r="J94" s="124"/>
      <c r="K94" s="164"/>
      <c r="L94" s="55"/>
    </row>
    <row r="95" spans="1:12" s="50" customFormat="1" x14ac:dyDescent="0.2">
      <c r="A95" s="76"/>
      <c r="B95" s="26"/>
      <c r="C95" s="130"/>
      <c r="D95" s="45"/>
      <c r="E95" s="45"/>
      <c r="F95" s="48"/>
      <c r="G95" s="48"/>
      <c r="H95" s="48"/>
      <c r="I95" s="48"/>
      <c r="J95" s="125"/>
      <c r="K95" s="125"/>
      <c r="L95" s="55"/>
    </row>
    <row r="96" spans="1:12" s="50" customFormat="1" x14ac:dyDescent="0.2">
      <c r="A96" s="37" t="s">
        <v>101</v>
      </c>
      <c r="B96" s="103" t="s">
        <v>56</v>
      </c>
      <c r="C96" s="162"/>
      <c r="D96" s="52"/>
      <c r="E96" s="102">
        <f>E97-J97</f>
        <v>-65.70565201439841</v>
      </c>
      <c r="F96" s="51"/>
      <c r="G96" s="51"/>
      <c r="H96" s="51"/>
      <c r="I96" s="51"/>
      <c r="J96" s="124"/>
      <c r="K96" s="191">
        <f>-117.5+10*LOG(E8*12)</f>
        <v>-89.548154103175762</v>
      </c>
      <c r="L96" s="192" t="s">
        <v>131</v>
      </c>
    </row>
    <row r="97" spans="1:12" s="50" customFormat="1" x14ac:dyDescent="0.2">
      <c r="A97" s="40" t="s">
        <v>102</v>
      </c>
      <c r="B97" s="103" t="s">
        <v>56</v>
      </c>
      <c r="C97" s="162"/>
      <c r="D97" s="52"/>
      <c r="E97" s="51">
        <f>E80</f>
        <v>-64.192398315916705</v>
      </c>
      <c r="F97" s="51"/>
      <c r="G97" s="51"/>
      <c r="H97" s="51"/>
      <c r="I97" s="51"/>
      <c r="J97" s="114">
        <f>J47</f>
        <v>1.5132536984817033</v>
      </c>
      <c r="K97" s="165"/>
      <c r="L97" s="55"/>
    </row>
    <row r="98" spans="1:12" s="50" customFormat="1" x14ac:dyDescent="0.2">
      <c r="A98" s="37" t="s">
        <v>103</v>
      </c>
      <c r="B98" s="103" t="s">
        <v>56</v>
      </c>
      <c r="C98" s="162"/>
      <c r="D98" s="52"/>
      <c r="E98" s="102">
        <f>E97+J97</f>
        <v>-62.679144617435</v>
      </c>
      <c r="F98" s="51"/>
      <c r="G98" s="51"/>
      <c r="H98" s="51"/>
      <c r="I98" s="51"/>
      <c r="J98" s="124"/>
      <c r="K98" s="166">
        <v>-50</v>
      </c>
      <c r="L98" s="167" t="s">
        <v>132</v>
      </c>
    </row>
    <row r="99" spans="1:12" s="50" customFormat="1" x14ac:dyDescent="0.2">
      <c r="A99" s="76"/>
      <c r="B99" s="26"/>
      <c r="C99" s="130"/>
      <c r="D99" s="48"/>
      <c r="E99" s="48"/>
      <c r="F99" s="48"/>
      <c r="G99" s="48"/>
      <c r="H99" s="48"/>
      <c r="I99" s="48"/>
      <c r="J99" s="125"/>
      <c r="K99" s="125"/>
      <c r="L99" s="62"/>
    </row>
    <row r="100" spans="1:12" s="50" customFormat="1" x14ac:dyDescent="0.2">
      <c r="A100" s="37" t="s">
        <v>124</v>
      </c>
      <c r="B100" s="38" t="s">
        <v>4</v>
      </c>
      <c r="C100" s="154"/>
      <c r="D100" s="51"/>
      <c r="E100" s="102">
        <f>E101-J101</f>
        <v>2.0294145922161277E-2</v>
      </c>
      <c r="F100" s="51"/>
      <c r="G100" s="51"/>
      <c r="H100" s="51"/>
      <c r="I100" s="51"/>
      <c r="J100" s="124"/>
      <c r="K100" s="166">
        <v>0</v>
      </c>
      <c r="L100" s="167" t="s">
        <v>81</v>
      </c>
    </row>
    <row r="101" spans="1:12" s="50" customFormat="1" x14ac:dyDescent="0.2">
      <c r="A101" s="40" t="s">
        <v>123</v>
      </c>
      <c r="B101" s="38" t="s">
        <v>4</v>
      </c>
      <c r="C101" s="154"/>
      <c r="D101" s="51"/>
      <c r="E101" s="51">
        <f>E83</f>
        <v>10.549999999999997</v>
      </c>
      <c r="F101" s="51"/>
      <c r="G101" s="51"/>
      <c r="H101" s="51"/>
      <c r="I101" s="51"/>
      <c r="J101" s="114">
        <f>J51</f>
        <v>10.529705854077836</v>
      </c>
      <c r="K101" s="165"/>
      <c r="L101" s="62"/>
    </row>
    <row r="102" spans="1:12" s="50" customFormat="1" x14ac:dyDescent="0.2">
      <c r="A102" s="37" t="s">
        <v>125</v>
      </c>
      <c r="B102" s="38" t="s">
        <v>4</v>
      </c>
      <c r="C102" s="154"/>
      <c r="D102" s="51"/>
      <c r="E102" s="123">
        <f>E101+J101</f>
        <v>21.079705854077833</v>
      </c>
      <c r="F102" s="51"/>
      <c r="G102" s="51"/>
      <c r="H102" s="51"/>
      <c r="I102" s="51"/>
      <c r="J102" s="124"/>
      <c r="K102" s="164"/>
      <c r="L102" s="62"/>
    </row>
    <row r="103" spans="1:12" s="50" customFormat="1" x14ac:dyDescent="0.2">
      <c r="A103" s="76"/>
      <c r="B103" s="105"/>
      <c r="C103" s="163"/>
      <c r="D103" s="48"/>
      <c r="E103" s="48"/>
      <c r="F103" s="48"/>
      <c r="G103" s="48"/>
      <c r="H103" s="48"/>
      <c r="I103" s="48"/>
      <c r="J103" s="125"/>
      <c r="K103" s="125"/>
      <c r="L103" s="62"/>
    </row>
    <row r="104" spans="1:12" s="50" customFormat="1" x14ac:dyDescent="0.2">
      <c r="A104" s="37" t="s">
        <v>74</v>
      </c>
      <c r="B104" s="38" t="s">
        <v>4</v>
      </c>
      <c r="C104" s="154"/>
      <c r="D104" s="51"/>
      <c r="E104" s="51"/>
      <c r="F104" s="123">
        <f>F105-J105</f>
        <v>-21.529705854077836</v>
      </c>
      <c r="G104" s="51"/>
      <c r="H104" s="51"/>
      <c r="I104" s="51"/>
      <c r="J104" s="124"/>
      <c r="K104" s="164"/>
      <c r="L104" s="62"/>
    </row>
    <row r="105" spans="1:12" s="50" customFormat="1" x14ac:dyDescent="0.2">
      <c r="A105" s="40" t="s">
        <v>75</v>
      </c>
      <c r="B105" s="38" t="s">
        <v>4</v>
      </c>
      <c r="C105" s="154"/>
      <c r="D105" s="51"/>
      <c r="E105" s="51"/>
      <c r="F105" s="51">
        <f>F83</f>
        <v>-11</v>
      </c>
      <c r="G105" s="51"/>
      <c r="H105" s="51"/>
      <c r="I105" s="51"/>
      <c r="J105" s="114">
        <f>J55</f>
        <v>10.529705854077836</v>
      </c>
      <c r="K105" s="165"/>
      <c r="L105" s="62"/>
    </row>
    <row r="106" spans="1:12" s="50" customFormat="1" x14ac:dyDescent="0.2">
      <c r="A106" s="37" t="s">
        <v>76</v>
      </c>
      <c r="B106" s="38" t="s">
        <v>4</v>
      </c>
      <c r="C106" s="154"/>
      <c r="D106" s="51"/>
      <c r="E106" s="51"/>
      <c r="F106" s="102">
        <f>F105+J105</f>
        <v>-0.47029414592216412</v>
      </c>
      <c r="G106" s="51"/>
      <c r="H106" s="51"/>
      <c r="I106" s="51"/>
      <c r="J106" s="124"/>
      <c r="K106" s="166">
        <v>0</v>
      </c>
      <c r="L106" s="167" t="s">
        <v>82</v>
      </c>
    </row>
    <row r="107" spans="1:12" s="50" customFormat="1" x14ac:dyDescent="0.2">
      <c r="A107" s="76"/>
      <c r="B107" s="26"/>
      <c r="C107" s="130"/>
      <c r="D107" s="48"/>
      <c r="E107" s="48"/>
      <c r="F107" s="48"/>
      <c r="G107" s="48"/>
      <c r="H107" s="48"/>
      <c r="I107" s="48"/>
      <c r="J107" s="125"/>
      <c r="K107" s="125"/>
      <c r="L107" s="62"/>
    </row>
    <row r="108" spans="1:12" s="50" customFormat="1" x14ac:dyDescent="0.2">
      <c r="A108" s="37" t="s">
        <v>77</v>
      </c>
      <c r="B108" s="38" t="s">
        <v>4</v>
      </c>
      <c r="C108" s="154"/>
      <c r="D108" s="52"/>
      <c r="E108" s="102">
        <f>E109-J109</f>
        <v>-43.69242852856285</v>
      </c>
      <c r="F108" s="51"/>
      <c r="G108" s="51"/>
      <c r="H108" s="51"/>
      <c r="I108" s="51"/>
      <c r="J108" s="124"/>
      <c r="K108" s="124"/>
      <c r="L108" s="131" t="s">
        <v>83</v>
      </c>
    </row>
    <row r="109" spans="1:12" s="50" customFormat="1" x14ac:dyDescent="0.2">
      <c r="A109" s="40" t="s">
        <v>78</v>
      </c>
      <c r="B109" s="38" t="s">
        <v>4</v>
      </c>
      <c r="C109" s="154"/>
      <c r="D109" s="52"/>
      <c r="E109" s="51">
        <f>E81</f>
        <v>-23.549999999999997</v>
      </c>
      <c r="F109" s="51"/>
      <c r="G109" s="51"/>
      <c r="H109" s="51"/>
      <c r="I109" s="51"/>
      <c r="J109" s="114">
        <f>J59</f>
        <v>20.142428528562853</v>
      </c>
      <c r="K109" s="114"/>
      <c r="L109" s="62"/>
    </row>
    <row r="110" spans="1:12" s="50" customFormat="1" x14ac:dyDescent="0.2">
      <c r="A110" s="37" t="s">
        <v>79</v>
      </c>
      <c r="B110" s="38" t="s">
        <v>4</v>
      </c>
      <c r="C110" s="154"/>
      <c r="D110" s="52"/>
      <c r="E110" s="102">
        <f>E109+J109</f>
        <v>-3.4075714714371443</v>
      </c>
      <c r="F110" s="51"/>
      <c r="G110" s="51"/>
      <c r="H110" s="51"/>
      <c r="I110" s="51"/>
      <c r="J110" s="124"/>
      <c r="K110" s="124"/>
      <c r="L110" s="131" t="s">
        <v>83</v>
      </c>
    </row>
    <row r="111" spans="1:12" x14ac:dyDescent="0.2">
      <c r="A111" s="45"/>
      <c r="B111" s="26"/>
      <c r="C111" s="130"/>
      <c r="D111" s="45"/>
      <c r="E111" s="45"/>
      <c r="F111" s="48"/>
      <c r="G111" s="48"/>
      <c r="H111" s="48"/>
      <c r="I111" s="48"/>
      <c r="J111" s="55"/>
      <c r="K111" s="55"/>
      <c r="L111" s="55"/>
    </row>
    <row r="112" spans="1:12" ht="13.5" thickBot="1" x14ac:dyDescent="0.25">
      <c r="A112" s="53" t="s">
        <v>13</v>
      </c>
      <c r="B112" s="54"/>
      <c r="C112" s="181"/>
      <c r="D112" s="182"/>
      <c r="E112" s="182"/>
      <c r="F112" s="66"/>
      <c r="G112" s="66"/>
      <c r="H112" s="66"/>
      <c r="I112" s="66"/>
      <c r="J112" s="126"/>
      <c r="K112" s="126"/>
      <c r="L112" s="67" t="s">
        <v>14</v>
      </c>
    </row>
  </sheetData>
  <mergeCells count="3">
    <mergeCell ref="D27:G27"/>
    <mergeCell ref="H27:I27"/>
    <mergeCell ref="H36:I36"/>
  </mergeCells>
  <phoneticPr fontId="17" type="noConversion"/>
  <conditionalFormatting sqref="L112">
    <cfRule type="cellIs" dxfId="23" priority="7" stopIfTrue="1" operator="equal">
      <formula>"Yes"</formula>
    </cfRule>
    <cfRule type="cellIs" dxfId="22" priority="8" stopIfTrue="1" operator="notEqual">
      <formula>"Yes"</formula>
    </cfRule>
  </conditionalFormatting>
  <conditionalFormatting sqref="E100">
    <cfRule type="cellIs" dxfId="21" priority="6" stopIfTrue="1" operator="lessThan">
      <formula>K100</formula>
    </cfRule>
  </conditionalFormatting>
  <conditionalFormatting sqref="F106">
    <cfRule type="cellIs" dxfId="20" priority="5" stopIfTrue="1" operator="greaterThan">
      <formula>K106</formula>
    </cfRule>
  </conditionalFormatting>
  <conditionalFormatting sqref="E88">
    <cfRule type="cellIs" dxfId="19" priority="4" stopIfTrue="1" operator="lessThan">
      <formula>K88</formula>
    </cfRule>
  </conditionalFormatting>
  <conditionalFormatting sqref="E92">
    <cfRule type="cellIs" dxfId="18" priority="3" stopIfTrue="1" operator="lessThan">
      <formula>K92</formula>
    </cfRule>
  </conditionalFormatting>
  <conditionalFormatting sqref="E96">
    <cfRule type="cellIs" dxfId="17" priority="2" stopIfTrue="1" operator="lessThan">
      <formula>K96</formula>
    </cfRule>
  </conditionalFormatting>
  <conditionalFormatting sqref="E98">
    <cfRule type="cellIs" dxfId="16" priority="1" stopIfTrue="1" operator="greaterThan">
      <formula>K98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F7845-80FA-4A21-8529-C93A7C3A6DC0}">
  <dimension ref="A1:O112"/>
  <sheetViews>
    <sheetView topLeftCell="B1" zoomScale="145" zoomScaleNormal="145" workbookViewId="0">
      <selection activeCell="L11" sqref="L11"/>
    </sheetView>
  </sheetViews>
  <sheetFormatPr defaultColWidth="10.7109375" defaultRowHeight="12.75" x14ac:dyDescent="0.2"/>
  <cols>
    <col min="1" max="1" width="47.85546875" style="7" customWidth="1"/>
    <col min="2" max="2" width="11.5703125" style="7" customWidth="1"/>
    <col min="3" max="3" width="10.5703125" style="7" customWidth="1"/>
    <col min="4" max="6" width="11.5703125" style="7" customWidth="1"/>
    <col min="7" max="9" width="10.5703125" style="7" customWidth="1"/>
    <col min="10" max="11" width="11.5703125" style="7" customWidth="1"/>
    <col min="12" max="12" width="46.28515625" style="7" customWidth="1"/>
    <col min="13" max="16384" width="10.7109375" style="7"/>
  </cols>
  <sheetData>
    <row r="1" spans="1:12" ht="13.5" thickBot="1" x14ac:dyDescent="0.25">
      <c r="J1" s="8"/>
      <c r="K1" s="8"/>
      <c r="L1" s="8"/>
    </row>
    <row r="2" spans="1:12" x14ac:dyDescent="0.2">
      <c r="A2" s="9" t="s">
        <v>11</v>
      </c>
      <c r="B2" s="10"/>
      <c r="C2" s="133" t="s">
        <v>44</v>
      </c>
      <c r="D2" s="59" t="s">
        <v>40</v>
      </c>
      <c r="E2" s="59" t="s">
        <v>45</v>
      </c>
      <c r="F2" s="59" t="s">
        <v>46</v>
      </c>
      <c r="G2" s="98"/>
      <c r="H2" s="98"/>
      <c r="I2" s="35"/>
      <c r="J2" s="98"/>
      <c r="K2" s="98"/>
      <c r="L2" s="13" t="s">
        <v>0</v>
      </c>
    </row>
    <row r="3" spans="1:12" x14ac:dyDescent="0.2">
      <c r="A3" s="14"/>
      <c r="B3" s="15" t="s">
        <v>1</v>
      </c>
      <c r="C3" s="15"/>
      <c r="D3" s="130"/>
      <c r="E3" s="130"/>
      <c r="F3" s="130"/>
      <c r="G3" s="26"/>
      <c r="H3" s="105"/>
      <c r="I3" s="17"/>
      <c r="J3" s="17"/>
      <c r="K3" s="17"/>
      <c r="L3" s="62"/>
    </row>
    <row r="4" spans="1:12" x14ac:dyDescent="0.2">
      <c r="A4" s="134" t="s">
        <v>47</v>
      </c>
      <c r="B4" s="135" t="s">
        <v>48</v>
      </c>
      <c r="C4" s="15"/>
      <c r="D4" s="173">
        <v>15</v>
      </c>
      <c r="E4" s="130"/>
      <c r="F4" s="130"/>
      <c r="G4" s="105"/>
      <c r="H4" s="24"/>
      <c r="I4" s="17"/>
      <c r="J4" s="81"/>
      <c r="K4" s="17"/>
      <c r="L4" s="22" t="s">
        <v>112</v>
      </c>
    </row>
    <row r="5" spans="1:12" x14ac:dyDescent="0.2">
      <c r="A5" s="134" t="s">
        <v>49</v>
      </c>
      <c r="B5" s="136" t="s">
        <v>50</v>
      </c>
      <c r="C5" s="15"/>
      <c r="D5" s="173">
        <v>10</v>
      </c>
      <c r="E5" s="130"/>
      <c r="F5" s="130"/>
      <c r="G5" s="105"/>
      <c r="H5" s="24"/>
      <c r="I5" s="17"/>
      <c r="J5" s="81"/>
      <c r="K5" s="17"/>
      <c r="L5" s="22" t="s">
        <v>112</v>
      </c>
    </row>
    <row r="6" spans="1:12" x14ac:dyDescent="0.2">
      <c r="A6" s="19" t="s">
        <v>52</v>
      </c>
      <c r="B6" s="63" t="s">
        <v>2</v>
      </c>
      <c r="C6" s="20"/>
      <c r="D6" s="174">
        <v>-98</v>
      </c>
      <c r="E6" s="117"/>
      <c r="F6" s="107"/>
      <c r="G6" s="105"/>
      <c r="H6" s="24"/>
      <c r="I6" s="17"/>
      <c r="J6" s="81"/>
      <c r="K6" s="21"/>
      <c r="L6" s="22" t="s">
        <v>113</v>
      </c>
    </row>
    <row r="7" spans="1:12" s="8" customFormat="1" x14ac:dyDescent="0.2">
      <c r="A7" s="19" t="s">
        <v>3</v>
      </c>
      <c r="B7" s="20" t="s">
        <v>4</v>
      </c>
      <c r="C7" s="20"/>
      <c r="D7" s="107"/>
      <c r="E7" s="174">
        <v>3</v>
      </c>
      <c r="F7" s="174">
        <v>-17</v>
      </c>
      <c r="G7" s="23"/>
      <c r="H7" s="23"/>
      <c r="I7" s="23"/>
      <c r="J7" s="21"/>
      <c r="K7" s="21"/>
      <c r="L7" s="22" t="s">
        <v>113</v>
      </c>
    </row>
    <row r="8" spans="1:12" s="8" customFormat="1" x14ac:dyDescent="0.2">
      <c r="A8" s="19" t="s">
        <v>99</v>
      </c>
      <c r="B8" s="20"/>
      <c r="C8" s="20"/>
      <c r="D8" s="107"/>
      <c r="E8" s="175">
        <v>52</v>
      </c>
      <c r="F8" s="117"/>
      <c r="G8" s="23"/>
      <c r="H8" s="23"/>
      <c r="I8" s="23"/>
      <c r="J8" s="21"/>
      <c r="K8" s="21"/>
      <c r="L8" s="22" t="s">
        <v>141</v>
      </c>
    </row>
    <row r="9" spans="1:12" s="8" customFormat="1" x14ac:dyDescent="0.2">
      <c r="A9" s="19" t="s">
        <v>51</v>
      </c>
      <c r="B9" s="20" t="s">
        <v>53</v>
      </c>
      <c r="C9" s="171">
        <v>-5</v>
      </c>
      <c r="D9" s="107"/>
      <c r="E9" s="117"/>
      <c r="F9" s="117"/>
      <c r="G9" s="23"/>
      <c r="H9" s="23"/>
      <c r="I9" s="23"/>
      <c r="J9" s="21"/>
      <c r="K9" s="21"/>
      <c r="L9" s="22" t="s">
        <v>133</v>
      </c>
    </row>
    <row r="10" spans="1:12" s="8" customFormat="1" x14ac:dyDescent="0.2">
      <c r="A10" s="19" t="s">
        <v>54</v>
      </c>
      <c r="B10" s="20" t="s">
        <v>38</v>
      </c>
      <c r="C10" s="171">
        <v>23</v>
      </c>
      <c r="D10" s="107"/>
      <c r="E10" s="117"/>
      <c r="F10" s="117"/>
      <c r="G10" s="23"/>
      <c r="H10" s="23"/>
      <c r="I10" s="23"/>
      <c r="J10" s="21"/>
      <c r="K10" s="21"/>
      <c r="L10" s="22" t="s">
        <v>113</v>
      </c>
    </row>
    <row r="11" spans="1:12" s="8" customFormat="1" x14ac:dyDescent="0.2">
      <c r="A11" s="19" t="s">
        <v>126</v>
      </c>
      <c r="B11" s="20" t="s">
        <v>127</v>
      </c>
      <c r="C11" s="171">
        <v>5</v>
      </c>
      <c r="D11" s="107"/>
      <c r="E11" s="117"/>
      <c r="F11" s="117"/>
      <c r="G11" s="23"/>
      <c r="H11" s="23"/>
      <c r="I11" s="23"/>
      <c r="J11" s="21"/>
      <c r="K11" s="21"/>
      <c r="L11" s="22" t="s">
        <v>136</v>
      </c>
    </row>
    <row r="12" spans="1:12" s="8" customFormat="1" x14ac:dyDescent="0.2">
      <c r="A12" s="19" t="s">
        <v>111</v>
      </c>
      <c r="B12" s="20" t="s">
        <v>116</v>
      </c>
      <c r="C12" s="188">
        <v>-105</v>
      </c>
      <c r="D12" s="107"/>
      <c r="E12" s="107"/>
      <c r="F12" s="55"/>
      <c r="G12" s="23"/>
      <c r="H12" s="23"/>
      <c r="I12" s="23"/>
      <c r="J12" s="21"/>
      <c r="K12" s="21"/>
      <c r="L12" s="22" t="s">
        <v>100</v>
      </c>
    </row>
    <row r="13" spans="1:12" s="8" customFormat="1" x14ac:dyDescent="0.2">
      <c r="A13" s="19" t="s">
        <v>55</v>
      </c>
      <c r="B13" s="20" t="s">
        <v>38</v>
      </c>
      <c r="C13" s="172">
        <v>-120</v>
      </c>
      <c r="D13" s="107"/>
      <c r="E13" s="107"/>
      <c r="F13" s="55"/>
      <c r="G13" s="23"/>
      <c r="H13" s="23"/>
      <c r="I13" s="23"/>
      <c r="J13" s="21"/>
      <c r="K13" s="21"/>
      <c r="L13" s="22" t="s">
        <v>100</v>
      </c>
    </row>
    <row r="14" spans="1:12" ht="13.5" thickBot="1" x14ac:dyDescent="0.25">
      <c r="A14" s="176" t="s">
        <v>114</v>
      </c>
      <c r="B14" s="177"/>
      <c r="C14" s="137"/>
      <c r="D14" s="121"/>
      <c r="E14" s="121"/>
      <c r="F14" s="108"/>
      <c r="G14" s="94"/>
      <c r="H14" s="94"/>
      <c r="I14" s="94"/>
      <c r="J14" s="99"/>
      <c r="K14" s="99"/>
      <c r="L14" s="56"/>
    </row>
    <row r="15" spans="1:12" x14ac:dyDescent="0.2">
      <c r="B15" s="21"/>
      <c r="C15" s="21"/>
      <c r="D15" s="18"/>
      <c r="E15" s="18"/>
      <c r="F15" s="23"/>
      <c r="G15" s="23"/>
      <c r="H15" s="23"/>
      <c r="I15" s="23"/>
      <c r="J15" s="8"/>
      <c r="K15" s="8"/>
      <c r="L15" s="65"/>
    </row>
    <row r="16" spans="1:12" ht="13.5" thickBot="1" x14ac:dyDescent="0.25">
      <c r="A16" s="8"/>
      <c r="B16" s="18"/>
      <c r="C16" s="18"/>
      <c r="D16" s="18"/>
      <c r="E16" s="18"/>
      <c r="F16" s="25"/>
      <c r="G16" s="24"/>
      <c r="H16" s="24"/>
      <c r="I16" s="25"/>
      <c r="J16" s="18"/>
      <c r="K16" s="18"/>
    </row>
    <row r="17" spans="1:15" x14ac:dyDescent="0.2">
      <c r="A17" s="9" t="s">
        <v>20</v>
      </c>
      <c r="B17" s="28"/>
      <c r="C17" s="28"/>
      <c r="D17" s="59" t="s">
        <v>40</v>
      </c>
      <c r="E17" s="59" t="s">
        <v>45</v>
      </c>
      <c r="F17" s="59" t="s">
        <v>46</v>
      </c>
      <c r="G17" s="98"/>
      <c r="H17" s="98"/>
      <c r="I17" s="35"/>
      <c r="J17" s="29"/>
      <c r="K17" s="29"/>
      <c r="L17" s="13" t="s">
        <v>0</v>
      </c>
    </row>
    <row r="18" spans="1:15" x14ac:dyDescent="0.2">
      <c r="A18" s="36" t="s">
        <v>21</v>
      </c>
      <c r="B18" s="63" t="s">
        <v>59</v>
      </c>
      <c r="C18" s="63"/>
      <c r="D18" s="119">
        <f>(10^12)*(10^-3)*($D4/15)*10^(D6/10)</f>
        <v>0.15848931924611098</v>
      </c>
      <c r="E18" s="119">
        <f>(10^12)*(10^-3)*($D4/15)*10^(($D6+E7)/10)</f>
        <v>0.31622776601683744</v>
      </c>
      <c r="F18" s="119">
        <f>(10^12)*(10^-3)*($D4/15)*10^(($D6+F7)/10)</f>
        <v>3.1622776601683668E-3</v>
      </c>
      <c r="G18" s="82"/>
      <c r="H18" s="82"/>
      <c r="I18" s="31"/>
      <c r="J18" s="31"/>
      <c r="K18" s="31"/>
      <c r="L18" s="58" t="s">
        <v>33</v>
      </c>
    </row>
    <row r="19" spans="1:15" x14ac:dyDescent="0.2">
      <c r="A19" s="32" t="s">
        <v>22</v>
      </c>
      <c r="B19" s="20" t="s">
        <v>4</v>
      </c>
      <c r="C19" s="20"/>
      <c r="D19" s="107"/>
      <c r="E19" s="109">
        <f>10*LOG(E18/$D18)</f>
        <v>3.0000000000000031</v>
      </c>
      <c r="F19" s="109">
        <f>10*LOG(F18/$D18)</f>
        <v>-17.000000000000007</v>
      </c>
      <c r="G19" s="24"/>
      <c r="H19" s="24"/>
      <c r="I19" s="25"/>
      <c r="J19" s="33"/>
      <c r="K19" s="33"/>
      <c r="L19" s="22" t="s">
        <v>60</v>
      </c>
    </row>
    <row r="20" spans="1:15" x14ac:dyDescent="0.2">
      <c r="A20" s="183" t="s">
        <v>87</v>
      </c>
      <c r="B20" s="20" t="s">
        <v>53</v>
      </c>
      <c r="C20" s="20"/>
      <c r="D20" s="107"/>
      <c r="E20" s="117">
        <f>$D6+E7+10*LOG($D4/15)</f>
        <v>-95</v>
      </c>
      <c r="F20" s="117">
        <f>$D6+F7+10*LOG($D4/15)</f>
        <v>-115</v>
      </c>
      <c r="G20" s="24"/>
      <c r="H20" s="24"/>
      <c r="I20" s="25"/>
      <c r="J20" s="27"/>
      <c r="K20" s="27"/>
      <c r="L20" s="68" t="s">
        <v>61</v>
      </c>
      <c r="N20"/>
      <c r="O20"/>
    </row>
    <row r="21" spans="1:15" x14ac:dyDescent="0.2">
      <c r="A21" s="88" t="s">
        <v>41</v>
      </c>
      <c r="B21" s="20" t="s">
        <v>56</v>
      </c>
      <c r="C21" s="20"/>
      <c r="E21" s="117">
        <f>10*LOG((D18+E18)*10^-9)+10*LOG(E8*12)</f>
        <v>-65.283805478810905</v>
      </c>
      <c r="F21" s="117"/>
      <c r="G21" s="24"/>
      <c r="H21" s="24"/>
      <c r="I21" s="24"/>
      <c r="J21" s="27"/>
      <c r="K21" s="27"/>
      <c r="L21" s="68" t="s">
        <v>36</v>
      </c>
      <c r="N21"/>
      <c r="O21"/>
    </row>
    <row r="22" spans="1:15" x14ac:dyDescent="0.2">
      <c r="A22" s="88" t="s">
        <v>62</v>
      </c>
      <c r="B22" s="20" t="s">
        <v>56</v>
      </c>
      <c r="C22" s="20"/>
      <c r="D22" s="117"/>
      <c r="E22" s="117">
        <f>MIN($C10,($C13+$C11+($C9-E20)))</f>
        <v>-25</v>
      </c>
      <c r="F22" s="117"/>
      <c r="G22" s="24"/>
      <c r="H22" s="24"/>
      <c r="I22" s="24"/>
      <c r="J22" s="27"/>
      <c r="K22" s="27"/>
      <c r="L22" s="68" t="s">
        <v>128</v>
      </c>
      <c r="N22"/>
      <c r="O22"/>
    </row>
    <row r="23" spans="1:15" x14ac:dyDescent="0.2">
      <c r="A23" s="88" t="s">
        <v>115</v>
      </c>
      <c r="B23" s="20" t="s">
        <v>116</v>
      </c>
      <c r="C23" s="189">
        <f>$C12+1</f>
        <v>-104</v>
      </c>
      <c r="D23" s="117"/>
      <c r="E23" s="117"/>
      <c r="F23" s="117"/>
      <c r="G23" s="24"/>
      <c r="H23" s="24"/>
      <c r="I23" s="24"/>
      <c r="J23" s="27"/>
      <c r="K23" s="27"/>
      <c r="L23" s="68" t="s">
        <v>117</v>
      </c>
      <c r="N23"/>
      <c r="O23"/>
    </row>
    <row r="24" spans="1:15" ht="13.5" thickBot="1" x14ac:dyDescent="0.25">
      <c r="A24" s="184" t="s">
        <v>118</v>
      </c>
      <c r="B24" s="101" t="s">
        <v>4</v>
      </c>
      <c r="C24" s="101"/>
      <c r="D24" s="129"/>
      <c r="E24" s="108">
        <f>E20-$C23</f>
        <v>9</v>
      </c>
      <c r="F24" s="108">
        <f>F20-$C23</f>
        <v>-11</v>
      </c>
      <c r="G24" s="95"/>
      <c r="H24" s="95"/>
      <c r="I24" s="95"/>
      <c r="J24" s="89"/>
      <c r="K24" s="89"/>
      <c r="L24" s="110" t="s">
        <v>119</v>
      </c>
      <c r="N24"/>
      <c r="O24"/>
    </row>
    <row r="25" spans="1:15" x14ac:dyDescent="0.2">
      <c r="G25" s="50"/>
      <c r="H25" s="50"/>
    </row>
    <row r="26" spans="1:15" ht="13.5" thickBot="1" x14ac:dyDescent="0.25">
      <c r="A26" s="8"/>
      <c r="B26" s="18"/>
      <c r="C26" s="18"/>
      <c r="D26" s="18"/>
      <c r="E26" s="18"/>
      <c r="F26" s="34"/>
      <c r="G26" s="81"/>
      <c r="H26" s="81"/>
      <c r="I26" s="34"/>
      <c r="J26" s="18"/>
      <c r="K26" s="18"/>
    </row>
    <row r="27" spans="1:15" ht="13.5" thickBot="1" x14ac:dyDescent="0.25">
      <c r="A27" s="9" t="s">
        <v>23</v>
      </c>
      <c r="B27" s="28"/>
      <c r="C27" s="147"/>
      <c r="D27" s="193" t="s">
        <v>84</v>
      </c>
      <c r="E27" s="194"/>
      <c r="F27" s="194"/>
      <c r="G27" s="195"/>
      <c r="H27" s="196" t="s">
        <v>35</v>
      </c>
      <c r="I27" s="195"/>
      <c r="J27" s="10"/>
      <c r="K27" s="10"/>
      <c r="L27" s="13" t="s">
        <v>0</v>
      </c>
    </row>
    <row r="28" spans="1:15" x14ac:dyDescent="0.2">
      <c r="A28" s="30"/>
      <c r="B28" s="20"/>
      <c r="C28" s="139"/>
      <c r="D28" s="16" t="s">
        <v>40</v>
      </c>
      <c r="E28" s="106" t="s">
        <v>45</v>
      </c>
      <c r="F28" s="106" t="s">
        <v>46</v>
      </c>
      <c r="G28" s="150"/>
      <c r="H28" s="170"/>
      <c r="I28" s="151"/>
      <c r="J28" s="64"/>
      <c r="K28" s="64"/>
      <c r="L28" s="152"/>
    </row>
    <row r="29" spans="1:15" x14ac:dyDescent="0.2">
      <c r="A29" s="36" t="s">
        <v>24</v>
      </c>
      <c r="B29" s="145" t="s">
        <v>6</v>
      </c>
      <c r="C29" s="148"/>
      <c r="D29" s="178">
        <v>1.5</v>
      </c>
      <c r="E29" s="83"/>
      <c r="F29" s="96"/>
      <c r="G29" s="57"/>
      <c r="H29" s="57"/>
      <c r="I29" s="168"/>
      <c r="J29" s="64"/>
      <c r="K29" s="64"/>
      <c r="L29" s="55"/>
    </row>
    <row r="30" spans="1:15" s="8" customFormat="1" x14ac:dyDescent="0.2">
      <c r="A30" s="36" t="s">
        <v>25</v>
      </c>
      <c r="B30" s="145" t="s">
        <v>6</v>
      </c>
      <c r="C30" s="148"/>
      <c r="D30" s="83"/>
      <c r="E30" s="178">
        <v>0.3</v>
      </c>
      <c r="F30" s="178">
        <v>0.3</v>
      </c>
      <c r="G30" s="143"/>
      <c r="H30" s="143"/>
      <c r="I30" s="169"/>
      <c r="J30" s="85"/>
      <c r="K30" s="85"/>
      <c r="L30" s="55"/>
      <c r="M30" s="19"/>
    </row>
    <row r="31" spans="1:15" s="8" customFormat="1" x14ac:dyDescent="0.2">
      <c r="A31" s="36" t="s">
        <v>57</v>
      </c>
      <c r="B31" s="145" t="s">
        <v>6</v>
      </c>
      <c r="C31" s="148"/>
      <c r="D31" s="83"/>
      <c r="E31" s="83"/>
      <c r="F31" s="83"/>
      <c r="G31" s="179">
        <v>1.5</v>
      </c>
      <c r="H31" s="143"/>
      <c r="I31" s="169"/>
      <c r="J31" s="85"/>
      <c r="K31" s="85"/>
      <c r="L31" s="55"/>
    </row>
    <row r="32" spans="1:15" s="8" customFormat="1" x14ac:dyDescent="0.2">
      <c r="A32" s="45" t="s">
        <v>88</v>
      </c>
      <c r="B32" s="145" t="s">
        <v>6</v>
      </c>
      <c r="C32" s="148"/>
      <c r="D32" s="83"/>
      <c r="E32" s="83"/>
      <c r="F32" s="83"/>
      <c r="G32" s="55"/>
      <c r="H32" s="179">
        <v>9</v>
      </c>
      <c r="I32" s="64"/>
      <c r="J32" s="85"/>
      <c r="K32" s="85"/>
      <c r="L32" s="131" t="s">
        <v>86</v>
      </c>
    </row>
    <row r="33" spans="1:12" s="8" customFormat="1" ht="13.5" thickBot="1" x14ac:dyDescent="0.25">
      <c r="A33" s="90" t="s">
        <v>58</v>
      </c>
      <c r="B33" s="146" t="s">
        <v>6</v>
      </c>
      <c r="C33" s="149"/>
      <c r="D33" s="91"/>
      <c r="E33" s="91"/>
      <c r="F33" s="91"/>
      <c r="G33" s="144"/>
      <c r="H33" s="144"/>
      <c r="I33" s="180">
        <v>9</v>
      </c>
      <c r="J33" s="92"/>
      <c r="K33" s="92"/>
      <c r="L33" s="93" t="s">
        <v>120</v>
      </c>
    </row>
    <row r="34" spans="1:12" x14ac:dyDescent="0.2">
      <c r="D34" s="84"/>
      <c r="E34" s="84"/>
      <c r="F34" s="84"/>
      <c r="G34" s="84"/>
      <c r="H34" s="84"/>
      <c r="I34" s="84"/>
      <c r="J34" s="84"/>
      <c r="K34" s="84"/>
    </row>
    <row r="35" spans="1:12" ht="13.5" thickBot="1" x14ac:dyDescent="0.25">
      <c r="A35" s="72"/>
      <c r="B35" s="18"/>
      <c r="C35" s="18"/>
      <c r="D35" s="18"/>
      <c r="E35" s="18"/>
      <c r="F35" s="21"/>
      <c r="G35" s="21"/>
      <c r="H35" s="21"/>
      <c r="I35" s="21"/>
      <c r="J35" s="21"/>
      <c r="K35" s="21"/>
    </row>
    <row r="36" spans="1:12" x14ac:dyDescent="0.2">
      <c r="A36" s="9" t="s">
        <v>26</v>
      </c>
      <c r="B36" s="11"/>
      <c r="C36" s="153"/>
      <c r="D36" s="104" t="s">
        <v>40</v>
      </c>
      <c r="E36" s="59" t="s">
        <v>45</v>
      </c>
      <c r="F36" s="59" t="s">
        <v>46</v>
      </c>
      <c r="G36" s="111"/>
      <c r="H36" s="197" t="s">
        <v>35</v>
      </c>
      <c r="I36" s="198"/>
      <c r="J36" s="111" t="s">
        <v>18</v>
      </c>
      <c r="K36" s="157"/>
      <c r="L36" s="71" t="s">
        <v>0</v>
      </c>
    </row>
    <row r="37" spans="1:12" ht="12.75" customHeight="1" x14ac:dyDescent="0.25">
      <c r="A37" s="73"/>
      <c r="B37" s="26"/>
      <c r="C37" s="130"/>
      <c r="D37" s="86"/>
      <c r="E37" s="86"/>
      <c r="F37" s="86"/>
      <c r="G37" s="86"/>
      <c r="H37" s="86"/>
      <c r="I37" s="86"/>
      <c r="J37" s="112"/>
      <c r="K37" s="158"/>
      <c r="L37" s="64"/>
    </row>
    <row r="38" spans="1:12" x14ac:dyDescent="0.2">
      <c r="A38" s="37" t="s">
        <v>89</v>
      </c>
      <c r="B38" s="38" t="s">
        <v>5</v>
      </c>
      <c r="C38" s="154"/>
      <c r="D38" s="39">
        <v>0</v>
      </c>
      <c r="E38" s="39">
        <v>1</v>
      </c>
      <c r="F38" s="39">
        <v>0</v>
      </c>
      <c r="G38" s="39"/>
      <c r="H38" s="39"/>
      <c r="I38" s="39"/>
      <c r="J38" s="113"/>
      <c r="K38" s="159"/>
      <c r="L38" s="79" t="s">
        <v>32</v>
      </c>
    </row>
    <row r="39" spans="1:12" x14ac:dyDescent="0.2">
      <c r="A39" s="40" t="s">
        <v>90</v>
      </c>
      <c r="B39" s="38" t="s">
        <v>4</v>
      </c>
      <c r="C39" s="154"/>
      <c r="D39" s="39">
        <f>D$29*D38</f>
        <v>0</v>
      </c>
      <c r="E39" s="39">
        <f>E$30*E38</f>
        <v>0.3</v>
      </c>
      <c r="F39" s="39">
        <f>F$30*F38</f>
        <v>0</v>
      </c>
      <c r="G39" s="39"/>
      <c r="H39" s="39"/>
      <c r="I39" s="39"/>
      <c r="J39" s="114">
        <f>SQRT(SUMSQ(D39,E39,F39))</f>
        <v>0.3</v>
      </c>
      <c r="K39" s="160"/>
      <c r="L39" s="79" t="s">
        <v>63</v>
      </c>
    </row>
    <row r="40" spans="1:12" x14ac:dyDescent="0.2">
      <c r="A40" s="41"/>
      <c r="B40" s="26"/>
      <c r="C40" s="130"/>
      <c r="D40" s="42"/>
      <c r="E40" s="42"/>
      <c r="F40" s="42"/>
      <c r="G40" s="42"/>
      <c r="H40" s="42"/>
      <c r="I40" s="42"/>
      <c r="J40" s="112"/>
      <c r="K40" s="158"/>
      <c r="L40" s="79"/>
    </row>
    <row r="41" spans="1:12" x14ac:dyDescent="0.2">
      <c r="A41" s="41"/>
      <c r="B41" s="26"/>
      <c r="C41" s="130"/>
      <c r="D41" s="42"/>
      <c r="E41" s="42"/>
      <c r="F41" s="42"/>
      <c r="G41" s="42"/>
      <c r="H41" s="42"/>
      <c r="I41" s="42"/>
      <c r="J41" s="112"/>
      <c r="K41" s="158"/>
      <c r="L41" s="79"/>
    </row>
    <row r="42" spans="1:12" x14ac:dyDescent="0.2">
      <c r="A42" s="37" t="s">
        <v>91</v>
      </c>
      <c r="B42" s="38" t="s">
        <v>5</v>
      </c>
      <c r="C42" s="154"/>
      <c r="D42" s="39">
        <v>1</v>
      </c>
      <c r="E42" s="39">
        <v>1</v>
      </c>
      <c r="F42" s="39">
        <v>0</v>
      </c>
      <c r="G42" s="39"/>
      <c r="H42" s="39"/>
      <c r="I42" s="39"/>
      <c r="J42" s="113"/>
      <c r="K42" s="159"/>
      <c r="L42" s="79" t="s">
        <v>32</v>
      </c>
    </row>
    <row r="43" spans="1:12" x14ac:dyDescent="0.2">
      <c r="A43" s="40" t="s">
        <v>92</v>
      </c>
      <c r="B43" s="38" t="s">
        <v>4</v>
      </c>
      <c r="C43" s="154"/>
      <c r="D43" s="39">
        <f>D$29*D42</f>
        <v>1.5</v>
      </c>
      <c r="E43" s="39">
        <f>E$30*E42</f>
        <v>0.3</v>
      </c>
      <c r="F43" s="39">
        <f>F$30*F42</f>
        <v>0</v>
      </c>
      <c r="G43" s="39"/>
      <c r="H43" s="39"/>
      <c r="I43" s="39"/>
      <c r="J43" s="114">
        <f>SQRT(SUMSQ(D43,E43,F43))</f>
        <v>1.5297058540778354</v>
      </c>
      <c r="K43" s="160"/>
      <c r="L43" s="79" t="s">
        <v>64</v>
      </c>
    </row>
    <row r="44" spans="1:12" x14ac:dyDescent="0.2">
      <c r="A44" s="41"/>
      <c r="B44" s="26"/>
      <c r="C44" s="130"/>
      <c r="D44" s="42"/>
      <c r="E44" s="42"/>
      <c r="F44" s="42"/>
      <c r="G44" s="42"/>
      <c r="H44" s="42"/>
      <c r="I44" s="42"/>
      <c r="J44" s="112"/>
      <c r="K44" s="158"/>
      <c r="L44" s="79"/>
    </row>
    <row r="45" spans="1:12" x14ac:dyDescent="0.2">
      <c r="A45" s="41"/>
      <c r="B45" s="26"/>
      <c r="C45" s="130"/>
      <c r="D45" s="42"/>
      <c r="E45" s="42"/>
      <c r="F45" s="42"/>
      <c r="G45" s="42"/>
      <c r="H45" s="42"/>
      <c r="I45" s="42"/>
      <c r="J45" s="112"/>
      <c r="K45" s="158"/>
      <c r="L45" s="79"/>
    </row>
    <row r="46" spans="1:12" x14ac:dyDescent="0.2">
      <c r="A46" s="37" t="s">
        <v>105</v>
      </c>
      <c r="B46" s="38" t="s">
        <v>5</v>
      </c>
      <c r="C46" s="154"/>
      <c r="D46" s="39">
        <v>1</v>
      </c>
      <c r="E46" s="39">
        <f>E18/($D18+E18)</f>
        <v>0.66613942458312225</v>
      </c>
      <c r="F46" s="39">
        <v>0</v>
      </c>
      <c r="G46" s="39"/>
      <c r="H46" s="39"/>
      <c r="I46" s="39"/>
      <c r="J46" s="113"/>
      <c r="K46" s="159"/>
      <c r="L46" s="87" t="s">
        <v>34</v>
      </c>
    </row>
    <row r="47" spans="1:12" x14ac:dyDescent="0.2">
      <c r="A47" s="40" t="s">
        <v>106</v>
      </c>
      <c r="B47" s="38" t="s">
        <v>4</v>
      </c>
      <c r="C47" s="154"/>
      <c r="D47" s="39">
        <f>D$29*D46</f>
        <v>1.5</v>
      </c>
      <c r="E47" s="39">
        <f>E$30*E46</f>
        <v>0.19984182737493666</v>
      </c>
      <c r="F47" s="39">
        <f>F$30*F46</f>
        <v>0</v>
      </c>
      <c r="G47" s="39"/>
      <c r="H47" s="39"/>
      <c r="I47" s="39"/>
      <c r="J47" s="114">
        <f>SQRT(SUMSQ(D47,E47,F47))</f>
        <v>1.5132536984817033</v>
      </c>
      <c r="K47" s="160"/>
      <c r="L47" s="79" t="s">
        <v>65</v>
      </c>
    </row>
    <row r="48" spans="1:12" x14ac:dyDescent="0.2">
      <c r="A48" s="41"/>
      <c r="B48" s="26"/>
      <c r="C48" s="130"/>
      <c r="D48" s="42"/>
      <c r="E48" s="42"/>
      <c r="F48" s="42"/>
      <c r="G48" s="42"/>
      <c r="H48" s="42"/>
      <c r="I48" s="42"/>
      <c r="J48" s="112"/>
      <c r="K48" s="158"/>
      <c r="L48" s="79"/>
    </row>
    <row r="49" spans="1:12" x14ac:dyDescent="0.2">
      <c r="A49" s="41"/>
      <c r="B49" s="26"/>
      <c r="C49" s="130"/>
      <c r="D49" s="42"/>
      <c r="E49" s="42"/>
      <c r="F49" s="42"/>
      <c r="G49" s="42"/>
      <c r="H49" s="42"/>
      <c r="I49" s="42"/>
      <c r="J49" s="112"/>
      <c r="K49" s="158"/>
      <c r="L49" s="79"/>
    </row>
    <row r="50" spans="1:12" x14ac:dyDescent="0.2">
      <c r="A50" s="37" t="s">
        <v>66</v>
      </c>
      <c r="B50" s="38" t="s">
        <v>5</v>
      </c>
      <c r="C50" s="154"/>
      <c r="D50" s="39">
        <v>1</v>
      </c>
      <c r="E50" s="39">
        <v>1</v>
      </c>
      <c r="F50" s="39">
        <v>0</v>
      </c>
      <c r="G50" s="39"/>
      <c r="H50" s="39">
        <v>1</v>
      </c>
      <c r="I50" s="39"/>
      <c r="J50" s="113"/>
      <c r="K50" s="159"/>
      <c r="L50" s="79" t="s">
        <v>32</v>
      </c>
    </row>
    <row r="51" spans="1:12" x14ac:dyDescent="0.2">
      <c r="A51" s="40" t="s">
        <v>67</v>
      </c>
      <c r="B51" s="38" t="s">
        <v>4</v>
      </c>
      <c r="C51" s="154"/>
      <c r="D51" s="39">
        <f>D$29*D50</f>
        <v>1.5</v>
      </c>
      <c r="E51" s="39">
        <f>E$30*E50</f>
        <v>0.3</v>
      </c>
      <c r="F51" s="39">
        <f>F$30*F50</f>
        <v>0</v>
      </c>
      <c r="G51" s="39"/>
      <c r="H51" s="39">
        <f>H$32*H50</f>
        <v>9</v>
      </c>
      <c r="I51" s="39"/>
      <c r="J51" s="114">
        <f>SQRT(SUMSQ(D51,E51,F51))+H51</f>
        <v>10.529705854077836</v>
      </c>
      <c r="K51" s="160"/>
      <c r="L51" s="64" t="s">
        <v>68</v>
      </c>
    </row>
    <row r="52" spans="1:12" x14ac:dyDescent="0.2">
      <c r="A52" s="41"/>
      <c r="B52" s="26"/>
      <c r="C52" s="130"/>
      <c r="D52" s="42"/>
      <c r="E52" s="42"/>
      <c r="F52" s="42"/>
      <c r="G52" s="42"/>
      <c r="H52" s="42"/>
      <c r="I52" s="42"/>
      <c r="J52" s="112"/>
      <c r="K52" s="158"/>
      <c r="L52" s="79"/>
    </row>
    <row r="53" spans="1:12" x14ac:dyDescent="0.2">
      <c r="A53" s="41"/>
      <c r="B53" s="26"/>
      <c r="C53" s="130"/>
      <c r="D53" s="42"/>
      <c r="E53" s="42"/>
      <c r="F53" s="42"/>
      <c r="G53" s="42"/>
      <c r="H53" s="42"/>
      <c r="I53" s="42"/>
      <c r="J53" s="112"/>
      <c r="K53" s="158"/>
      <c r="L53" s="79"/>
    </row>
    <row r="54" spans="1:12" x14ac:dyDescent="0.2">
      <c r="A54" s="37" t="s">
        <v>72</v>
      </c>
      <c r="B54" s="38" t="s">
        <v>5</v>
      </c>
      <c r="C54" s="154"/>
      <c r="D54" s="39">
        <v>1</v>
      </c>
      <c r="E54" s="39">
        <v>0</v>
      </c>
      <c r="F54" s="39">
        <v>1</v>
      </c>
      <c r="G54" s="39"/>
      <c r="H54" s="39">
        <v>1</v>
      </c>
      <c r="I54" s="39"/>
      <c r="J54" s="113"/>
      <c r="K54" s="159"/>
      <c r="L54" s="79" t="s">
        <v>32</v>
      </c>
    </row>
    <row r="55" spans="1:12" x14ac:dyDescent="0.2">
      <c r="A55" s="40" t="s">
        <v>73</v>
      </c>
      <c r="B55" s="38" t="s">
        <v>4</v>
      </c>
      <c r="C55" s="154"/>
      <c r="D55" s="39">
        <f>D$29*D54</f>
        <v>1.5</v>
      </c>
      <c r="E55" s="39">
        <f>E$30*E54</f>
        <v>0</v>
      </c>
      <c r="F55" s="39">
        <f>F$30*F54</f>
        <v>0.3</v>
      </c>
      <c r="G55" s="39"/>
      <c r="H55" s="39">
        <f>H$32*H54</f>
        <v>9</v>
      </c>
      <c r="I55" s="39"/>
      <c r="J55" s="114">
        <f>SQRT(SUMSQ(D55,E55,F55))+H55</f>
        <v>10.529705854077836</v>
      </c>
      <c r="K55" s="160"/>
      <c r="L55" s="64" t="s">
        <v>68</v>
      </c>
    </row>
    <row r="56" spans="1:12" x14ac:dyDescent="0.2">
      <c r="A56" s="41"/>
      <c r="B56" s="26"/>
      <c r="C56" s="130"/>
      <c r="D56" s="42"/>
      <c r="E56" s="42"/>
      <c r="F56" s="42"/>
      <c r="G56" s="42"/>
      <c r="H56" s="42"/>
      <c r="I56" s="42"/>
      <c r="J56" s="112"/>
      <c r="K56" s="158"/>
      <c r="L56" s="79"/>
    </row>
    <row r="57" spans="1:12" x14ac:dyDescent="0.2">
      <c r="A57" s="41"/>
      <c r="B57" s="26"/>
      <c r="C57" s="130"/>
      <c r="D57" s="42"/>
      <c r="E57" s="42"/>
      <c r="F57" s="42"/>
      <c r="G57" s="42"/>
      <c r="H57" s="42"/>
      <c r="I57" s="42"/>
      <c r="J57" s="112"/>
      <c r="K57" s="158"/>
      <c r="L57" s="79"/>
    </row>
    <row r="58" spans="1:12" x14ac:dyDescent="0.2">
      <c r="A58" s="37" t="s">
        <v>69</v>
      </c>
      <c r="B58" s="38" t="s">
        <v>5</v>
      </c>
      <c r="C58" s="154"/>
      <c r="D58" s="39">
        <v>1</v>
      </c>
      <c r="E58" s="39">
        <v>1</v>
      </c>
      <c r="F58" s="39">
        <v>0</v>
      </c>
      <c r="G58" s="39">
        <v>1</v>
      </c>
      <c r="H58" s="39">
        <v>1</v>
      </c>
      <c r="I58" s="39">
        <v>1</v>
      </c>
      <c r="J58" s="113"/>
      <c r="K58" s="159"/>
      <c r="L58" s="79" t="s">
        <v>32</v>
      </c>
    </row>
    <row r="59" spans="1:12" x14ac:dyDescent="0.2">
      <c r="A59" s="40" t="s">
        <v>70</v>
      </c>
      <c r="B59" s="38" t="s">
        <v>4</v>
      </c>
      <c r="C59" s="154"/>
      <c r="D59" s="39">
        <f>D$29*D58</f>
        <v>1.5</v>
      </c>
      <c r="E59" s="39">
        <f>E$30*E58</f>
        <v>0.3</v>
      </c>
      <c r="F59" s="39">
        <f>F$30*F58</f>
        <v>0</v>
      </c>
      <c r="G59" s="39">
        <f>G$31*G58</f>
        <v>1.5</v>
      </c>
      <c r="H59" s="39">
        <f>H58*H32</f>
        <v>9</v>
      </c>
      <c r="I59" s="39">
        <f>I33*I58</f>
        <v>9</v>
      </c>
      <c r="J59" s="114">
        <f>SQRT(SUMSQ(D59,E59,F59,G59))+H59+I59</f>
        <v>20.142428528562853</v>
      </c>
      <c r="K59" s="160"/>
      <c r="L59" s="64" t="s">
        <v>71</v>
      </c>
    </row>
    <row r="60" spans="1:12" ht="13.5" thickBot="1" x14ac:dyDescent="0.25">
      <c r="A60" s="100"/>
      <c r="B60" s="132"/>
      <c r="C60" s="155"/>
      <c r="D60" s="78"/>
      <c r="E60" s="78"/>
      <c r="F60" s="78"/>
      <c r="G60" s="78"/>
      <c r="H60" s="78"/>
      <c r="I60" s="78"/>
      <c r="J60" s="115"/>
      <c r="K60" s="161"/>
      <c r="L60" s="80"/>
    </row>
    <row r="61" spans="1:12" x14ac:dyDescent="0.2">
      <c r="B61" s="26"/>
      <c r="C61" s="26"/>
      <c r="D61" s="43"/>
      <c r="E61" s="43"/>
      <c r="F61" s="43"/>
      <c r="G61" s="43"/>
      <c r="H61" s="43"/>
      <c r="I61" s="43"/>
      <c r="J61" s="44"/>
      <c r="K61" s="44"/>
      <c r="L61" s="44"/>
    </row>
    <row r="62" spans="1:12" ht="13.5" thickBot="1" x14ac:dyDescent="0.25">
      <c r="A62" s="46"/>
      <c r="G62" s="50"/>
      <c r="H62" s="50"/>
    </row>
    <row r="63" spans="1:12" x14ac:dyDescent="0.2">
      <c r="A63" s="9" t="s">
        <v>27</v>
      </c>
      <c r="B63" s="11"/>
      <c r="C63" s="11"/>
      <c r="D63" s="11"/>
      <c r="E63" s="11"/>
      <c r="F63" s="11"/>
      <c r="G63" s="29"/>
      <c r="H63" s="29"/>
      <c r="I63" s="11"/>
      <c r="J63" s="47"/>
      <c r="K63" s="47"/>
      <c r="L63" s="13" t="s">
        <v>0</v>
      </c>
    </row>
    <row r="64" spans="1:12" ht="13.5" thickBot="1" x14ac:dyDescent="0.25">
      <c r="A64" s="116" t="s">
        <v>140</v>
      </c>
      <c r="B64" s="21"/>
      <c r="C64" s="21"/>
      <c r="D64" s="21"/>
      <c r="E64" s="21"/>
      <c r="F64" s="21"/>
      <c r="G64" s="21"/>
      <c r="H64" s="21"/>
      <c r="I64" s="21"/>
      <c r="J64" s="26"/>
      <c r="K64" s="26"/>
      <c r="L64" s="77"/>
    </row>
    <row r="65" spans="1:12" x14ac:dyDescent="0.2">
      <c r="A65" s="9"/>
      <c r="B65" s="11"/>
      <c r="C65" s="11"/>
      <c r="D65" s="11"/>
      <c r="E65" s="11"/>
      <c r="F65" s="11"/>
      <c r="G65" s="29"/>
      <c r="H65" s="29"/>
      <c r="I65" s="11"/>
      <c r="J65" s="47"/>
      <c r="K65" s="47"/>
      <c r="L65" s="61"/>
    </row>
    <row r="66" spans="1:12" ht="13.5" thickBot="1" x14ac:dyDescent="0.25">
      <c r="G66" s="50"/>
      <c r="H66" s="50"/>
      <c r="J66" s="46"/>
      <c r="K66" s="46"/>
    </row>
    <row r="67" spans="1:12" x14ac:dyDescent="0.2">
      <c r="A67" s="9" t="s">
        <v>28</v>
      </c>
      <c r="B67" s="71"/>
      <c r="C67" s="71"/>
      <c r="D67" s="59" t="s">
        <v>40</v>
      </c>
      <c r="E67" s="59" t="s">
        <v>45</v>
      </c>
      <c r="F67" s="59" t="s">
        <v>46</v>
      </c>
      <c r="G67" s="98"/>
      <c r="H67" s="98"/>
      <c r="I67" s="35"/>
      <c r="J67" s="12"/>
      <c r="K67" s="12"/>
      <c r="L67" s="13" t="s">
        <v>0</v>
      </c>
    </row>
    <row r="68" spans="1:12" x14ac:dyDescent="0.2">
      <c r="A68" s="14"/>
      <c r="B68" s="15"/>
      <c r="C68" s="15"/>
      <c r="D68" s="106"/>
      <c r="E68" s="106"/>
      <c r="F68" s="106"/>
      <c r="G68" s="17"/>
      <c r="H68" s="17"/>
      <c r="I68" s="17"/>
      <c r="J68" s="8"/>
      <c r="K68" s="8"/>
      <c r="L68" s="62"/>
    </row>
    <row r="69" spans="1:12" x14ac:dyDescent="0.2">
      <c r="A69" s="19" t="s">
        <v>52</v>
      </c>
      <c r="B69" s="20" t="s">
        <v>2</v>
      </c>
      <c r="C69" s="20"/>
      <c r="D69" s="127">
        <f>D6</f>
        <v>-98</v>
      </c>
      <c r="E69" s="127"/>
      <c r="F69" s="57"/>
      <c r="G69" s="21"/>
      <c r="H69" s="21"/>
      <c r="I69" s="21"/>
      <c r="J69" s="8"/>
      <c r="K69" s="8"/>
      <c r="L69" s="60"/>
    </row>
    <row r="70" spans="1:12" x14ac:dyDescent="0.2">
      <c r="A70" s="19" t="s">
        <v>3</v>
      </c>
      <c r="B70" s="20" t="s">
        <v>4</v>
      </c>
      <c r="C70" s="20"/>
      <c r="D70" s="57"/>
      <c r="E70" s="117">
        <f>E7</f>
        <v>3</v>
      </c>
      <c r="F70" s="117">
        <f>F7</f>
        <v>-17</v>
      </c>
      <c r="G70" s="23"/>
      <c r="H70" s="23"/>
      <c r="I70" s="23"/>
      <c r="J70" s="8"/>
      <c r="K70" s="8"/>
      <c r="L70" s="60"/>
    </row>
    <row r="71" spans="1:12" x14ac:dyDescent="0.2">
      <c r="A71" s="19" t="s">
        <v>121</v>
      </c>
      <c r="B71" s="20" t="s">
        <v>38</v>
      </c>
      <c r="C71" s="127">
        <f>C12</f>
        <v>-105</v>
      </c>
      <c r="D71" s="57"/>
      <c r="E71" s="117"/>
      <c r="F71" s="117"/>
      <c r="G71" s="23"/>
      <c r="H71" s="23"/>
      <c r="I71" s="23"/>
      <c r="J71" s="8"/>
      <c r="K71" s="8"/>
      <c r="L71" s="60"/>
    </row>
    <row r="72" spans="1:12" x14ac:dyDescent="0.2">
      <c r="A72" s="19"/>
      <c r="B72" s="20"/>
      <c r="C72" s="20"/>
      <c r="D72" s="57"/>
      <c r="E72" s="117"/>
      <c r="F72" s="117"/>
      <c r="G72" s="23"/>
      <c r="H72" s="23"/>
      <c r="I72" s="23"/>
      <c r="J72" s="8"/>
      <c r="K72" s="8"/>
      <c r="L72" s="62"/>
    </row>
    <row r="73" spans="1:12" x14ac:dyDescent="0.2">
      <c r="A73" s="19" t="s">
        <v>10</v>
      </c>
      <c r="B73" s="20" t="s">
        <v>4</v>
      </c>
      <c r="C73" s="174">
        <v>0</v>
      </c>
      <c r="D73" s="174">
        <v>0</v>
      </c>
      <c r="E73" s="174">
        <v>1.55</v>
      </c>
      <c r="F73" s="174">
        <v>0</v>
      </c>
      <c r="G73" s="23"/>
      <c r="H73" s="23"/>
      <c r="I73" s="23"/>
      <c r="J73" s="8"/>
      <c r="K73" s="8"/>
      <c r="L73" s="22" t="s">
        <v>8</v>
      </c>
    </row>
    <row r="74" spans="1:12" x14ac:dyDescent="0.2">
      <c r="A74" s="36" t="s">
        <v>9</v>
      </c>
      <c r="B74" s="20" t="s">
        <v>4</v>
      </c>
      <c r="C74" s="156">
        <f>C71+C73</f>
        <v>-105</v>
      </c>
      <c r="D74" s="118">
        <f>D69+D73</f>
        <v>-98</v>
      </c>
      <c r="E74" s="118">
        <f>E70+E73</f>
        <v>4.55</v>
      </c>
      <c r="F74" s="118">
        <f>F70+F73</f>
        <v>-17</v>
      </c>
      <c r="G74" s="81"/>
      <c r="H74" s="81"/>
      <c r="I74" s="81"/>
      <c r="J74" s="8"/>
      <c r="K74" s="8"/>
      <c r="L74" s="22" t="s">
        <v>12</v>
      </c>
    </row>
    <row r="75" spans="1:12" x14ac:dyDescent="0.2">
      <c r="A75" s="19"/>
      <c r="B75" s="20"/>
      <c r="C75" s="20"/>
      <c r="D75" s="107"/>
      <c r="E75" s="107"/>
      <c r="F75" s="117"/>
      <c r="G75" s="23"/>
      <c r="H75" s="23"/>
      <c r="I75" s="23"/>
      <c r="J75" s="8"/>
      <c r="K75" s="8"/>
      <c r="L75" s="62"/>
    </row>
    <row r="76" spans="1:12" x14ac:dyDescent="0.2">
      <c r="A76" s="49" t="s">
        <v>7</v>
      </c>
      <c r="B76" s="20"/>
      <c r="C76" s="20"/>
      <c r="D76" s="107"/>
      <c r="E76" s="107"/>
      <c r="F76" s="117"/>
      <c r="G76" s="23"/>
      <c r="H76" s="23"/>
      <c r="I76" s="23"/>
      <c r="J76" s="8"/>
      <c r="K76" s="8"/>
      <c r="L76" s="62"/>
    </row>
    <row r="77" spans="1:12" x14ac:dyDescent="0.2">
      <c r="A77" s="19" t="s">
        <v>29</v>
      </c>
      <c r="B77" s="20" t="s">
        <v>59</v>
      </c>
      <c r="C77" s="20"/>
      <c r="D77" s="119">
        <f>(10^12)*(10^-3)*($D4/15)*10^(D74/10)</f>
        <v>0.15848931924611098</v>
      </c>
      <c r="E77" s="119">
        <f>(10^12)*(10^-3)*($D4/15)*10^(($D74+E74)/10)</f>
        <v>0.45185594437492094</v>
      </c>
      <c r="F77" s="119">
        <f>(10^12)*(10^-3)*($D4/15)*10^(($D74+F74)/10)</f>
        <v>3.1622776601683668E-3</v>
      </c>
      <c r="G77" s="82"/>
      <c r="H77" s="82"/>
      <c r="I77" s="82"/>
      <c r="J77" s="8"/>
      <c r="K77" s="8"/>
      <c r="L77" s="62"/>
    </row>
    <row r="78" spans="1:12" x14ac:dyDescent="0.2">
      <c r="A78" s="32" t="s">
        <v>22</v>
      </c>
      <c r="B78" s="20" t="s">
        <v>4</v>
      </c>
      <c r="C78" s="20"/>
      <c r="D78" s="107"/>
      <c r="E78" s="120">
        <f>10*LOG10(E77/$D77)</f>
        <v>4.5499999999999963</v>
      </c>
      <c r="F78" s="120">
        <f>10*LOG10(F77/$D77)</f>
        <v>-17.000000000000007</v>
      </c>
      <c r="G78" s="81"/>
      <c r="H78" s="81"/>
      <c r="I78" s="34"/>
      <c r="J78" s="8"/>
      <c r="K78" s="8"/>
      <c r="L78" s="22"/>
    </row>
    <row r="79" spans="1:12" x14ac:dyDescent="0.2">
      <c r="A79" s="183" t="s">
        <v>87</v>
      </c>
      <c r="B79" s="20" t="s">
        <v>53</v>
      </c>
      <c r="C79" s="20"/>
      <c r="D79" s="107"/>
      <c r="E79" s="120">
        <f>$D74+E74+10*LOG($D4/15)</f>
        <v>-93.45</v>
      </c>
      <c r="F79" s="120">
        <f>$D74+F74+10*LOG($D4/15)</f>
        <v>-115</v>
      </c>
      <c r="G79" s="81"/>
      <c r="H79" s="81"/>
      <c r="I79" s="34"/>
      <c r="J79" s="8"/>
      <c r="K79" s="8"/>
      <c r="L79" s="22"/>
    </row>
    <row r="80" spans="1:12" x14ac:dyDescent="0.2">
      <c r="A80" s="185" t="s">
        <v>41</v>
      </c>
      <c r="B80" s="20" t="s">
        <v>56</v>
      </c>
      <c r="C80" s="20"/>
      <c r="D80" s="138"/>
      <c r="E80" s="128">
        <f>10*LOG((D77+E77)*10^-9)+10*LOG(E8*12)</f>
        <v>-64.192398315916705</v>
      </c>
      <c r="F80" s="107"/>
      <c r="G80" s="21"/>
      <c r="H80" s="21"/>
      <c r="I80" s="24"/>
      <c r="J80" s="8"/>
      <c r="K80" s="8"/>
      <c r="L80" s="22"/>
    </row>
    <row r="81" spans="1:12" x14ac:dyDescent="0.2">
      <c r="A81" s="190" t="s">
        <v>129</v>
      </c>
      <c r="B81" s="20" t="s">
        <v>56</v>
      </c>
      <c r="C81" s="20"/>
      <c r="D81" s="128"/>
      <c r="E81" s="128">
        <f>MIN($C10,($C13+$C11+($C9-E79)))</f>
        <v>-26.549999999999997</v>
      </c>
      <c r="F81" s="107"/>
      <c r="G81" s="21"/>
      <c r="H81" s="21"/>
      <c r="I81" s="24"/>
      <c r="J81" s="8"/>
      <c r="K81" s="8"/>
      <c r="L81" s="22"/>
    </row>
    <row r="82" spans="1:12" x14ac:dyDescent="0.2">
      <c r="A82" s="190" t="s">
        <v>115</v>
      </c>
      <c r="B82" s="20"/>
      <c r="C82" s="189">
        <f>$C74+1</f>
        <v>-104</v>
      </c>
      <c r="D82" s="128"/>
      <c r="E82" s="128"/>
      <c r="F82" s="107"/>
      <c r="G82" s="21"/>
      <c r="H82" s="21"/>
      <c r="I82" s="24"/>
      <c r="J82" s="8"/>
      <c r="K82" s="8"/>
      <c r="L82" s="22"/>
    </row>
    <row r="83" spans="1:12" ht="13.5" thickBot="1" x14ac:dyDescent="0.25">
      <c r="A83" s="184" t="s">
        <v>122</v>
      </c>
      <c r="B83" s="101" t="s">
        <v>4</v>
      </c>
      <c r="C83" s="101"/>
      <c r="D83" s="121"/>
      <c r="E83" s="129">
        <f>E79-$C82</f>
        <v>10.549999999999997</v>
      </c>
      <c r="F83" s="129">
        <f>F79-$C82</f>
        <v>-11</v>
      </c>
      <c r="G83" s="23"/>
      <c r="H83" s="23"/>
      <c r="I83" s="24"/>
      <c r="J83" s="8"/>
      <c r="K83" s="8"/>
      <c r="L83" s="22"/>
    </row>
    <row r="84" spans="1:12" s="70" customFormat="1" x14ac:dyDescent="0.2">
      <c r="A84" s="97"/>
      <c r="B84" s="69"/>
      <c r="C84" s="69"/>
      <c r="D84" s="69"/>
      <c r="E84" s="69"/>
      <c r="F84" s="74"/>
      <c r="G84" s="141"/>
      <c r="H84" s="141"/>
      <c r="I84" s="74"/>
      <c r="J84" s="74"/>
      <c r="K84" s="74"/>
      <c r="L84" s="74"/>
    </row>
    <row r="85" spans="1:12" s="70" customFormat="1" thickBot="1" x14ac:dyDescent="0.25">
      <c r="A85" s="75"/>
      <c r="B85" s="69"/>
      <c r="C85" s="69"/>
      <c r="D85" s="69"/>
      <c r="E85" s="69"/>
      <c r="F85" s="69"/>
      <c r="G85" s="142"/>
      <c r="H85" s="142"/>
      <c r="I85" s="69"/>
      <c r="J85" s="69"/>
      <c r="K85" s="69"/>
      <c r="L85" s="69"/>
    </row>
    <row r="86" spans="1:12" x14ac:dyDescent="0.2">
      <c r="A86" s="9" t="s">
        <v>30</v>
      </c>
      <c r="B86" s="11"/>
      <c r="C86" s="153"/>
      <c r="D86" s="104" t="s">
        <v>40</v>
      </c>
      <c r="E86" s="59" t="s">
        <v>45</v>
      </c>
      <c r="F86" s="59" t="s">
        <v>46</v>
      </c>
      <c r="G86" s="140"/>
      <c r="H86" s="140"/>
      <c r="I86" s="104"/>
      <c r="J86" s="111" t="s">
        <v>18</v>
      </c>
      <c r="K86" s="111" t="s">
        <v>85</v>
      </c>
      <c r="L86" s="59" t="s">
        <v>31</v>
      </c>
    </row>
    <row r="87" spans="1:12" x14ac:dyDescent="0.2">
      <c r="A87" s="30"/>
      <c r="B87" s="18"/>
      <c r="C87" s="107"/>
      <c r="D87" s="86"/>
      <c r="E87" s="86"/>
      <c r="F87" s="86"/>
      <c r="G87" s="16"/>
      <c r="H87" s="16"/>
      <c r="I87" s="16"/>
      <c r="J87" s="106"/>
      <c r="K87" s="106"/>
      <c r="L87" s="55"/>
    </row>
    <row r="88" spans="1:12" x14ac:dyDescent="0.2">
      <c r="A88" s="37" t="s">
        <v>93</v>
      </c>
      <c r="B88" s="38" t="s">
        <v>4</v>
      </c>
      <c r="C88" s="154"/>
      <c r="D88" s="51"/>
      <c r="E88" s="102">
        <f>E89-J89</f>
        <v>4.2499999999999964</v>
      </c>
      <c r="F88" s="51"/>
      <c r="G88" s="51"/>
      <c r="H88" s="51"/>
      <c r="I88" s="51"/>
      <c r="J88" s="113"/>
      <c r="K88" s="166">
        <v>-6</v>
      </c>
      <c r="L88" s="167" t="s">
        <v>130</v>
      </c>
    </row>
    <row r="89" spans="1:12" x14ac:dyDescent="0.2">
      <c r="A89" s="40" t="s">
        <v>94</v>
      </c>
      <c r="B89" s="38" t="s">
        <v>4</v>
      </c>
      <c r="C89" s="154"/>
      <c r="D89" s="51"/>
      <c r="E89" s="51">
        <f>E78</f>
        <v>4.5499999999999963</v>
      </c>
      <c r="F89" s="51"/>
      <c r="G89" s="51"/>
      <c r="H89" s="51"/>
      <c r="I89" s="51"/>
      <c r="J89" s="114">
        <f>J39</f>
        <v>0.3</v>
      </c>
      <c r="K89" s="165"/>
      <c r="L89" s="22"/>
    </row>
    <row r="90" spans="1:12" x14ac:dyDescent="0.2">
      <c r="A90" s="37" t="s">
        <v>95</v>
      </c>
      <c r="B90" s="38" t="s">
        <v>4</v>
      </c>
      <c r="C90" s="154"/>
      <c r="D90" s="51"/>
      <c r="E90" s="51">
        <f>E89+J89</f>
        <v>4.8499999999999961</v>
      </c>
      <c r="F90" s="51"/>
      <c r="G90" s="51"/>
      <c r="H90" s="51"/>
      <c r="I90" s="51"/>
      <c r="J90" s="113"/>
      <c r="K90" s="164"/>
      <c r="L90" s="22"/>
    </row>
    <row r="91" spans="1:12" x14ac:dyDescent="0.2">
      <c r="A91" s="45"/>
      <c r="B91" s="26"/>
      <c r="C91" s="130"/>
      <c r="D91" s="48"/>
      <c r="E91" s="48"/>
      <c r="F91" s="48"/>
      <c r="G91" s="48"/>
      <c r="H91" s="48"/>
      <c r="I91" s="48"/>
      <c r="J91" s="112"/>
      <c r="K91" s="112"/>
      <c r="L91" s="22"/>
    </row>
    <row r="92" spans="1:12" x14ac:dyDescent="0.2">
      <c r="A92" s="37" t="s">
        <v>96</v>
      </c>
      <c r="B92" s="103" t="s">
        <v>53</v>
      </c>
      <c r="C92" s="154"/>
      <c r="D92" s="52"/>
      <c r="E92" s="122">
        <f>E93-J93</f>
        <v>-94.979705854077835</v>
      </c>
      <c r="F92" s="51"/>
      <c r="G92" s="51"/>
      <c r="H92" s="51"/>
      <c r="I92" s="51"/>
      <c r="J92" s="124"/>
      <c r="K92" s="191">
        <v>-123.5</v>
      </c>
      <c r="L92" s="192" t="s">
        <v>142</v>
      </c>
    </row>
    <row r="93" spans="1:12" x14ac:dyDescent="0.2">
      <c r="A93" s="40" t="s">
        <v>97</v>
      </c>
      <c r="B93" s="103" t="s">
        <v>53</v>
      </c>
      <c r="C93" s="154"/>
      <c r="D93" s="52"/>
      <c r="E93" s="123">
        <f>E79</f>
        <v>-93.45</v>
      </c>
      <c r="F93" s="51"/>
      <c r="G93" s="51"/>
      <c r="H93" s="51"/>
      <c r="I93" s="51"/>
      <c r="J93" s="114">
        <f>J43</f>
        <v>1.5297058540778354</v>
      </c>
      <c r="K93" s="165"/>
      <c r="L93" s="55"/>
    </row>
    <row r="94" spans="1:12" x14ac:dyDescent="0.2">
      <c r="A94" s="37" t="s">
        <v>98</v>
      </c>
      <c r="B94" s="103" t="s">
        <v>53</v>
      </c>
      <c r="C94" s="154"/>
      <c r="D94" s="52"/>
      <c r="E94" s="51">
        <f>E93+J93</f>
        <v>-91.920294145922171</v>
      </c>
      <c r="F94" s="51"/>
      <c r="G94" s="51"/>
      <c r="H94" s="51"/>
      <c r="I94" s="51"/>
      <c r="J94" s="124"/>
      <c r="K94" s="164"/>
      <c r="L94" s="55"/>
    </row>
    <row r="95" spans="1:12" s="50" customFormat="1" x14ac:dyDescent="0.2">
      <c r="A95" s="76"/>
      <c r="B95" s="26"/>
      <c r="C95" s="130"/>
      <c r="D95" s="45"/>
      <c r="E95" s="45"/>
      <c r="F95" s="48"/>
      <c r="G95" s="48"/>
      <c r="H95" s="48"/>
      <c r="I95" s="48"/>
      <c r="J95" s="125"/>
      <c r="K95" s="125"/>
      <c r="L95" s="55"/>
    </row>
    <row r="96" spans="1:12" s="50" customFormat="1" x14ac:dyDescent="0.2">
      <c r="A96" s="37" t="s">
        <v>101</v>
      </c>
      <c r="B96" s="103" t="s">
        <v>56</v>
      </c>
      <c r="C96" s="162"/>
      <c r="D96" s="52"/>
      <c r="E96" s="102">
        <f>E97-J97</f>
        <v>-65.70565201439841</v>
      </c>
      <c r="F96" s="51"/>
      <c r="G96" s="51"/>
      <c r="H96" s="51"/>
      <c r="I96" s="51"/>
      <c r="J96" s="124"/>
      <c r="K96" s="191">
        <f>-117.5+10*LOG(E8*12)</f>
        <v>-89.548154103175762</v>
      </c>
      <c r="L96" s="192" t="s">
        <v>131</v>
      </c>
    </row>
    <row r="97" spans="1:12" s="50" customFormat="1" x14ac:dyDescent="0.2">
      <c r="A97" s="40" t="s">
        <v>102</v>
      </c>
      <c r="B97" s="103" t="s">
        <v>56</v>
      </c>
      <c r="C97" s="162"/>
      <c r="D97" s="52"/>
      <c r="E97" s="51">
        <f>E80</f>
        <v>-64.192398315916705</v>
      </c>
      <c r="F97" s="51"/>
      <c r="G97" s="51"/>
      <c r="H97" s="51"/>
      <c r="I97" s="51"/>
      <c r="J97" s="114">
        <f>J47</f>
        <v>1.5132536984817033</v>
      </c>
      <c r="K97" s="165"/>
      <c r="L97" s="55"/>
    </row>
    <row r="98" spans="1:12" s="50" customFormat="1" x14ac:dyDescent="0.2">
      <c r="A98" s="37" t="s">
        <v>103</v>
      </c>
      <c r="B98" s="103" t="s">
        <v>56</v>
      </c>
      <c r="C98" s="162"/>
      <c r="D98" s="52"/>
      <c r="E98" s="102">
        <f>E97+J97</f>
        <v>-62.679144617435</v>
      </c>
      <c r="F98" s="51"/>
      <c r="G98" s="51"/>
      <c r="H98" s="51"/>
      <c r="I98" s="51"/>
      <c r="J98" s="124"/>
      <c r="K98" s="166">
        <v>-50</v>
      </c>
      <c r="L98" s="167" t="s">
        <v>132</v>
      </c>
    </row>
    <row r="99" spans="1:12" s="50" customFormat="1" x14ac:dyDescent="0.2">
      <c r="A99" s="76"/>
      <c r="B99" s="26"/>
      <c r="C99" s="130"/>
      <c r="D99" s="48"/>
      <c r="E99" s="48"/>
      <c r="F99" s="48"/>
      <c r="G99" s="48"/>
      <c r="H99" s="48"/>
      <c r="I99" s="48"/>
      <c r="J99" s="125"/>
      <c r="K99" s="125"/>
      <c r="L99" s="62"/>
    </row>
    <row r="100" spans="1:12" s="50" customFormat="1" x14ac:dyDescent="0.2">
      <c r="A100" s="37" t="s">
        <v>124</v>
      </c>
      <c r="B100" s="38" t="s">
        <v>4</v>
      </c>
      <c r="C100" s="154"/>
      <c r="D100" s="51"/>
      <c r="E100" s="102">
        <f>E101-J101</f>
        <v>2.0294145922161277E-2</v>
      </c>
      <c r="F100" s="51"/>
      <c r="G100" s="51"/>
      <c r="H100" s="51"/>
      <c r="I100" s="51"/>
      <c r="J100" s="124"/>
      <c r="K100" s="166">
        <v>0</v>
      </c>
      <c r="L100" s="167" t="s">
        <v>81</v>
      </c>
    </row>
    <row r="101" spans="1:12" s="50" customFormat="1" x14ac:dyDescent="0.2">
      <c r="A101" s="40" t="s">
        <v>123</v>
      </c>
      <c r="B101" s="38" t="s">
        <v>4</v>
      </c>
      <c r="C101" s="154"/>
      <c r="D101" s="51"/>
      <c r="E101" s="51">
        <f>E83</f>
        <v>10.549999999999997</v>
      </c>
      <c r="F101" s="51"/>
      <c r="G101" s="51"/>
      <c r="H101" s="51"/>
      <c r="I101" s="51"/>
      <c r="J101" s="114">
        <f>J51</f>
        <v>10.529705854077836</v>
      </c>
      <c r="K101" s="165"/>
      <c r="L101" s="62"/>
    </row>
    <row r="102" spans="1:12" s="50" customFormat="1" x14ac:dyDescent="0.2">
      <c r="A102" s="37" t="s">
        <v>125</v>
      </c>
      <c r="B102" s="38" t="s">
        <v>4</v>
      </c>
      <c r="C102" s="154"/>
      <c r="D102" s="51"/>
      <c r="E102" s="123">
        <f>E101+J101</f>
        <v>21.079705854077833</v>
      </c>
      <c r="F102" s="51"/>
      <c r="G102" s="51"/>
      <c r="H102" s="51"/>
      <c r="I102" s="51"/>
      <c r="J102" s="124"/>
      <c r="K102" s="164"/>
      <c r="L102" s="62"/>
    </row>
    <row r="103" spans="1:12" s="50" customFormat="1" x14ac:dyDescent="0.2">
      <c r="A103" s="76"/>
      <c r="B103" s="105"/>
      <c r="C103" s="163"/>
      <c r="D103" s="48"/>
      <c r="E103" s="48"/>
      <c r="F103" s="48"/>
      <c r="G103" s="48"/>
      <c r="H103" s="48"/>
      <c r="I103" s="48"/>
      <c r="J103" s="125"/>
      <c r="K103" s="125"/>
      <c r="L103" s="62"/>
    </row>
    <row r="104" spans="1:12" s="50" customFormat="1" x14ac:dyDescent="0.2">
      <c r="A104" s="37" t="s">
        <v>74</v>
      </c>
      <c r="B104" s="38" t="s">
        <v>4</v>
      </c>
      <c r="C104" s="154"/>
      <c r="D104" s="51"/>
      <c r="E104" s="51"/>
      <c r="F104" s="123">
        <f>F105-J105</f>
        <v>-21.529705854077836</v>
      </c>
      <c r="G104" s="51"/>
      <c r="H104" s="51"/>
      <c r="I104" s="51"/>
      <c r="J104" s="124"/>
      <c r="K104" s="164"/>
      <c r="L104" s="62"/>
    </row>
    <row r="105" spans="1:12" s="50" customFormat="1" x14ac:dyDescent="0.2">
      <c r="A105" s="40" t="s">
        <v>75</v>
      </c>
      <c r="B105" s="38" t="s">
        <v>4</v>
      </c>
      <c r="C105" s="154"/>
      <c r="D105" s="51"/>
      <c r="E105" s="51"/>
      <c r="F105" s="51">
        <f>F83</f>
        <v>-11</v>
      </c>
      <c r="G105" s="51"/>
      <c r="H105" s="51"/>
      <c r="I105" s="51"/>
      <c r="J105" s="114">
        <f>J55</f>
        <v>10.529705854077836</v>
      </c>
      <c r="K105" s="165"/>
      <c r="L105" s="62"/>
    </row>
    <row r="106" spans="1:12" s="50" customFormat="1" x14ac:dyDescent="0.2">
      <c r="A106" s="37" t="s">
        <v>76</v>
      </c>
      <c r="B106" s="38" t="s">
        <v>4</v>
      </c>
      <c r="C106" s="154"/>
      <c r="D106" s="51"/>
      <c r="E106" s="51"/>
      <c r="F106" s="102">
        <f>F105+J105</f>
        <v>-0.47029414592216412</v>
      </c>
      <c r="G106" s="51"/>
      <c r="H106" s="51"/>
      <c r="I106" s="51"/>
      <c r="J106" s="124"/>
      <c r="K106" s="166">
        <v>0</v>
      </c>
      <c r="L106" s="167" t="s">
        <v>82</v>
      </c>
    </row>
    <row r="107" spans="1:12" s="50" customFormat="1" x14ac:dyDescent="0.2">
      <c r="A107" s="76"/>
      <c r="B107" s="26"/>
      <c r="C107" s="130"/>
      <c r="D107" s="48"/>
      <c r="E107" s="48"/>
      <c r="F107" s="48"/>
      <c r="G107" s="48"/>
      <c r="H107" s="48"/>
      <c r="I107" s="48"/>
      <c r="J107" s="125"/>
      <c r="K107" s="125"/>
      <c r="L107" s="62"/>
    </row>
    <row r="108" spans="1:12" s="50" customFormat="1" x14ac:dyDescent="0.2">
      <c r="A108" s="37" t="s">
        <v>77</v>
      </c>
      <c r="B108" s="38" t="s">
        <v>4</v>
      </c>
      <c r="C108" s="154"/>
      <c r="D108" s="52"/>
      <c r="E108" s="102">
        <f>E109-J109</f>
        <v>-46.69242852856285</v>
      </c>
      <c r="F108" s="51"/>
      <c r="G108" s="51"/>
      <c r="H108" s="51"/>
      <c r="I108" s="51"/>
      <c r="J108" s="124"/>
      <c r="K108" s="124"/>
      <c r="L108" s="131" t="s">
        <v>83</v>
      </c>
    </row>
    <row r="109" spans="1:12" s="50" customFormat="1" x14ac:dyDescent="0.2">
      <c r="A109" s="40" t="s">
        <v>78</v>
      </c>
      <c r="B109" s="38" t="s">
        <v>4</v>
      </c>
      <c r="C109" s="154"/>
      <c r="D109" s="52"/>
      <c r="E109" s="51">
        <f>E81</f>
        <v>-26.549999999999997</v>
      </c>
      <c r="F109" s="51"/>
      <c r="G109" s="51"/>
      <c r="H109" s="51"/>
      <c r="I109" s="51"/>
      <c r="J109" s="114">
        <f>J59</f>
        <v>20.142428528562853</v>
      </c>
      <c r="K109" s="114"/>
      <c r="L109" s="62"/>
    </row>
    <row r="110" spans="1:12" s="50" customFormat="1" x14ac:dyDescent="0.2">
      <c r="A110" s="37" t="s">
        <v>79</v>
      </c>
      <c r="B110" s="38" t="s">
        <v>4</v>
      </c>
      <c r="C110" s="154"/>
      <c r="D110" s="52"/>
      <c r="E110" s="102">
        <f>E109+J109</f>
        <v>-6.4075714714371443</v>
      </c>
      <c r="F110" s="51"/>
      <c r="G110" s="51"/>
      <c r="H110" s="51"/>
      <c r="I110" s="51"/>
      <c r="J110" s="124"/>
      <c r="K110" s="124"/>
      <c r="L110" s="131" t="s">
        <v>83</v>
      </c>
    </row>
    <row r="111" spans="1:12" x14ac:dyDescent="0.2">
      <c r="A111" s="45"/>
      <c r="B111" s="26"/>
      <c r="C111" s="130"/>
      <c r="D111" s="45"/>
      <c r="E111" s="45"/>
      <c r="F111" s="48"/>
      <c r="G111" s="48"/>
      <c r="H111" s="48"/>
      <c r="I111" s="48"/>
      <c r="J111" s="55"/>
      <c r="K111" s="55"/>
      <c r="L111" s="55"/>
    </row>
    <row r="112" spans="1:12" ht="13.5" thickBot="1" x14ac:dyDescent="0.25">
      <c r="A112" s="53" t="s">
        <v>13</v>
      </c>
      <c r="B112" s="54"/>
      <c r="C112" s="181"/>
      <c r="D112" s="182"/>
      <c r="E112" s="182"/>
      <c r="F112" s="66"/>
      <c r="G112" s="66"/>
      <c r="H112" s="66"/>
      <c r="I112" s="66"/>
      <c r="J112" s="126"/>
      <c r="K112" s="126"/>
      <c r="L112" s="67" t="s">
        <v>14</v>
      </c>
    </row>
  </sheetData>
  <mergeCells count="3">
    <mergeCell ref="D27:G27"/>
    <mergeCell ref="H27:I27"/>
    <mergeCell ref="H36:I36"/>
  </mergeCells>
  <phoneticPr fontId="13" type="noConversion"/>
  <conditionalFormatting sqref="L112">
    <cfRule type="cellIs" dxfId="15" priority="7" stopIfTrue="1" operator="equal">
      <formula>"Yes"</formula>
    </cfRule>
    <cfRule type="cellIs" dxfId="14" priority="8" stopIfTrue="1" operator="notEqual">
      <formula>"Yes"</formula>
    </cfRule>
  </conditionalFormatting>
  <conditionalFormatting sqref="E100">
    <cfRule type="cellIs" dxfId="13" priority="6" stopIfTrue="1" operator="lessThan">
      <formula>K100</formula>
    </cfRule>
  </conditionalFormatting>
  <conditionalFormatting sqref="F106">
    <cfRule type="cellIs" dxfId="12" priority="5" stopIfTrue="1" operator="greaterThan">
      <formula>K106</formula>
    </cfRule>
  </conditionalFormatting>
  <conditionalFormatting sqref="E88">
    <cfRule type="cellIs" dxfId="11" priority="4" stopIfTrue="1" operator="lessThan">
      <formula>K88</formula>
    </cfRule>
  </conditionalFormatting>
  <conditionalFormatting sqref="E92">
    <cfRule type="cellIs" dxfId="10" priority="3" stopIfTrue="1" operator="lessThan">
      <formula>K92</formula>
    </cfRule>
  </conditionalFormatting>
  <conditionalFormatting sqref="E96">
    <cfRule type="cellIs" dxfId="9" priority="2" stopIfTrue="1" operator="lessThan">
      <formula>K96</formula>
    </cfRule>
  </conditionalFormatting>
  <conditionalFormatting sqref="E98">
    <cfRule type="cellIs" dxfId="8" priority="1" stopIfTrue="1" operator="greaterThan">
      <formula>K98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E4076-4E80-4567-926F-9CEC4787DFE5}">
  <dimension ref="A1:O112"/>
  <sheetViews>
    <sheetView topLeftCell="A58" zoomScale="145" zoomScaleNormal="145" workbookViewId="0">
      <selection activeCell="I75" sqref="I75"/>
    </sheetView>
  </sheetViews>
  <sheetFormatPr defaultColWidth="10.7109375" defaultRowHeight="12.75" x14ac:dyDescent="0.2"/>
  <cols>
    <col min="1" max="1" width="47.85546875" style="7" customWidth="1"/>
    <col min="2" max="2" width="11.5703125" style="7" customWidth="1"/>
    <col min="3" max="3" width="10.5703125" style="7" customWidth="1"/>
    <col min="4" max="6" width="11.5703125" style="7" customWidth="1"/>
    <col min="7" max="9" width="10.5703125" style="7" customWidth="1"/>
    <col min="10" max="11" width="11.5703125" style="7" customWidth="1"/>
    <col min="12" max="12" width="46.28515625" style="7" customWidth="1"/>
    <col min="13" max="16384" width="10.7109375" style="7"/>
  </cols>
  <sheetData>
    <row r="1" spans="1:12" ht="13.5" thickBot="1" x14ac:dyDescent="0.25">
      <c r="J1" s="8"/>
      <c r="K1" s="8"/>
      <c r="L1" s="8"/>
    </row>
    <row r="2" spans="1:12" x14ac:dyDescent="0.2">
      <c r="A2" s="9" t="s">
        <v>11</v>
      </c>
      <c r="B2" s="10"/>
      <c r="C2" s="133" t="s">
        <v>44</v>
      </c>
      <c r="D2" s="59" t="s">
        <v>40</v>
      </c>
      <c r="E2" s="59" t="s">
        <v>45</v>
      </c>
      <c r="F2" s="59" t="s">
        <v>46</v>
      </c>
      <c r="G2" s="98"/>
      <c r="H2" s="98"/>
      <c r="I2" s="35"/>
      <c r="J2" s="98"/>
      <c r="K2" s="98"/>
      <c r="L2" s="13" t="s">
        <v>0</v>
      </c>
    </row>
    <row r="3" spans="1:12" x14ac:dyDescent="0.2">
      <c r="A3" s="14"/>
      <c r="B3" s="15" t="s">
        <v>1</v>
      </c>
      <c r="C3" s="15"/>
      <c r="D3" s="130"/>
      <c r="E3" s="130"/>
      <c r="F3" s="130"/>
      <c r="G3" s="26"/>
      <c r="H3" s="105"/>
      <c r="I3" s="17"/>
      <c r="J3" s="17"/>
      <c r="K3" s="17"/>
      <c r="L3" s="62"/>
    </row>
    <row r="4" spans="1:12" x14ac:dyDescent="0.2">
      <c r="A4" s="134" t="s">
        <v>47</v>
      </c>
      <c r="B4" s="135" t="s">
        <v>48</v>
      </c>
      <c r="C4" s="15"/>
      <c r="D4" s="173">
        <v>30</v>
      </c>
      <c r="E4" s="130"/>
      <c r="F4" s="130"/>
      <c r="G4" s="105"/>
      <c r="H4" s="24"/>
      <c r="I4" s="17"/>
      <c r="J4" s="81"/>
      <c r="K4" s="17"/>
      <c r="L4" s="22" t="s">
        <v>112</v>
      </c>
    </row>
    <row r="5" spans="1:12" x14ac:dyDescent="0.2">
      <c r="A5" s="134" t="s">
        <v>49</v>
      </c>
      <c r="B5" s="136" t="s">
        <v>50</v>
      </c>
      <c r="C5" s="15"/>
      <c r="D5" s="173">
        <v>20</v>
      </c>
      <c r="E5" s="130"/>
      <c r="F5" s="130"/>
      <c r="G5" s="105"/>
      <c r="H5" s="24"/>
      <c r="I5" s="17"/>
      <c r="J5" s="81"/>
      <c r="K5" s="17"/>
      <c r="L5" s="22" t="s">
        <v>112</v>
      </c>
    </row>
    <row r="6" spans="1:12" x14ac:dyDescent="0.2">
      <c r="A6" s="19" t="s">
        <v>52</v>
      </c>
      <c r="B6" s="63" t="s">
        <v>2</v>
      </c>
      <c r="C6" s="20"/>
      <c r="D6" s="174">
        <v>-101</v>
      </c>
      <c r="E6" s="117"/>
      <c r="F6" s="107"/>
      <c r="G6" s="105"/>
      <c r="H6" s="24"/>
      <c r="I6" s="17"/>
      <c r="J6" s="81"/>
      <c r="K6" s="21"/>
      <c r="L6" s="22" t="s">
        <v>113</v>
      </c>
    </row>
    <row r="7" spans="1:12" s="8" customFormat="1" x14ac:dyDescent="0.2">
      <c r="A7" s="19" t="s">
        <v>3</v>
      </c>
      <c r="B7" s="20" t="s">
        <v>4</v>
      </c>
      <c r="C7" s="20"/>
      <c r="D7" s="107"/>
      <c r="E7" s="174">
        <v>3</v>
      </c>
      <c r="F7" s="174">
        <v>-17</v>
      </c>
      <c r="G7" s="23"/>
      <c r="H7" s="23"/>
      <c r="I7" s="23"/>
      <c r="J7" s="21"/>
      <c r="K7" s="21"/>
      <c r="L7" s="22" t="s">
        <v>113</v>
      </c>
    </row>
    <row r="8" spans="1:12" s="8" customFormat="1" x14ac:dyDescent="0.2">
      <c r="A8" s="19" t="s">
        <v>99</v>
      </c>
      <c r="B8" s="20"/>
      <c r="C8" s="20"/>
      <c r="D8" s="107"/>
      <c r="E8" s="175">
        <v>51</v>
      </c>
      <c r="F8" s="117"/>
      <c r="G8" s="23"/>
      <c r="H8" s="23"/>
      <c r="I8" s="23"/>
      <c r="J8" s="21"/>
      <c r="K8" s="21"/>
      <c r="L8" s="22" t="s">
        <v>134</v>
      </c>
    </row>
    <row r="9" spans="1:12" s="8" customFormat="1" x14ac:dyDescent="0.2">
      <c r="A9" s="19" t="s">
        <v>51</v>
      </c>
      <c r="B9" s="20" t="s">
        <v>53</v>
      </c>
      <c r="C9" s="171">
        <v>-5</v>
      </c>
      <c r="D9" s="107"/>
      <c r="E9" s="117"/>
      <c r="F9" s="117"/>
      <c r="G9" s="23"/>
      <c r="H9" s="23"/>
      <c r="I9" s="23"/>
      <c r="J9" s="21"/>
      <c r="K9" s="21"/>
      <c r="L9" s="22" t="s">
        <v>133</v>
      </c>
    </row>
    <row r="10" spans="1:12" s="8" customFormat="1" x14ac:dyDescent="0.2">
      <c r="A10" s="19" t="s">
        <v>54</v>
      </c>
      <c r="B10" s="20" t="s">
        <v>38</v>
      </c>
      <c r="C10" s="171">
        <v>23</v>
      </c>
      <c r="D10" s="107"/>
      <c r="E10" s="117"/>
      <c r="F10" s="117"/>
      <c r="G10" s="23"/>
      <c r="H10" s="23"/>
      <c r="I10" s="23"/>
      <c r="J10" s="21"/>
      <c r="K10" s="21"/>
      <c r="L10" s="22" t="s">
        <v>113</v>
      </c>
    </row>
    <row r="11" spans="1:12" s="8" customFormat="1" x14ac:dyDescent="0.2">
      <c r="A11" s="19" t="s">
        <v>126</v>
      </c>
      <c r="B11" s="20" t="s">
        <v>127</v>
      </c>
      <c r="C11" s="171">
        <v>8</v>
      </c>
      <c r="D11" s="107"/>
      <c r="E11" s="117"/>
      <c r="F11" s="117"/>
      <c r="G11" s="23"/>
      <c r="H11" s="23"/>
      <c r="I11" s="23"/>
      <c r="J11" s="21"/>
      <c r="K11" s="21"/>
      <c r="L11" s="22" t="s">
        <v>143</v>
      </c>
    </row>
    <row r="12" spans="1:12" s="8" customFormat="1" x14ac:dyDescent="0.2">
      <c r="A12" s="19" t="s">
        <v>111</v>
      </c>
      <c r="B12" s="20" t="s">
        <v>116</v>
      </c>
      <c r="C12" s="188">
        <v>-105</v>
      </c>
      <c r="D12" s="107"/>
      <c r="E12" s="107"/>
      <c r="F12" s="55"/>
      <c r="G12" s="23"/>
      <c r="H12" s="23"/>
      <c r="I12" s="23"/>
      <c r="J12" s="21"/>
      <c r="K12" s="21"/>
      <c r="L12" s="22" t="s">
        <v>100</v>
      </c>
    </row>
    <row r="13" spans="1:12" s="8" customFormat="1" x14ac:dyDescent="0.2">
      <c r="A13" s="19" t="s">
        <v>55</v>
      </c>
      <c r="B13" s="20" t="s">
        <v>38</v>
      </c>
      <c r="C13" s="172">
        <v>-120</v>
      </c>
      <c r="D13" s="107"/>
      <c r="E13" s="107"/>
      <c r="F13" s="55"/>
      <c r="G13" s="23"/>
      <c r="H13" s="23"/>
      <c r="I13" s="23"/>
      <c r="J13" s="21"/>
      <c r="K13" s="21"/>
      <c r="L13" s="22" t="s">
        <v>100</v>
      </c>
    </row>
    <row r="14" spans="1:12" ht="13.5" thickBot="1" x14ac:dyDescent="0.25">
      <c r="A14" s="176" t="s">
        <v>114</v>
      </c>
      <c r="B14" s="177"/>
      <c r="C14" s="137"/>
      <c r="D14" s="121"/>
      <c r="E14" s="121"/>
      <c r="F14" s="108"/>
      <c r="G14" s="94"/>
      <c r="H14" s="94"/>
      <c r="I14" s="94"/>
      <c r="J14" s="99"/>
      <c r="K14" s="99"/>
      <c r="L14" s="56"/>
    </row>
    <row r="15" spans="1:12" x14ac:dyDescent="0.2">
      <c r="B15" s="21"/>
      <c r="C15" s="21"/>
      <c r="D15" s="18"/>
      <c r="E15" s="18"/>
      <c r="F15" s="23"/>
      <c r="G15" s="23"/>
      <c r="H15" s="23"/>
      <c r="I15" s="23"/>
      <c r="J15" s="8"/>
      <c r="K15" s="8"/>
      <c r="L15" s="65"/>
    </row>
    <row r="16" spans="1:12" ht="13.5" thickBot="1" x14ac:dyDescent="0.25">
      <c r="A16" s="8"/>
      <c r="B16" s="18"/>
      <c r="C16" s="18"/>
      <c r="D16" s="18"/>
      <c r="E16" s="18"/>
      <c r="F16" s="25"/>
      <c r="G16" s="24"/>
      <c r="H16" s="24"/>
      <c r="I16" s="25"/>
      <c r="J16" s="18"/>
      <c r="K16" s="18"/>
    </row>
    <row r="17" spans="1:15" x14ac:dyDescent="0.2">
      <c r="A17" s="9" t="s">
        <v>20</v>
      </c>
      <c r="B17" s="28"/>
      <c r="C17" s="28"/>
      <c r="D17" s="59" t="s">
        <v>40</v>
      </c>
      <c r="E17" s="59" t="s">
        <v>45</v>
      </c>
      <c r="F17" s="59" t="s">
        <v>46</v>
      </c>
      <c r="G17" s="98"/>
      <c r="H17" s="98"/>
      <c r="I17" s="35"/>
      <c r="J17" s="29"/>
      <c r="K17" s="29"/>
      <c r="L17" s="13" t="s">
        <v>0</v>
      </c>
    </row>
    <row r="18" spans="1:15" x14ac:dyDescent="0.2">
      <c r="A18" s="36" t="s">
        <v>21</v>
      </c>
      <c r="B18" s="63" t="s">
        <v>59</v>
      </c>
      <c r="C18" s="63"/>
      <c r="D18" s="119">
        <f>(10^12)*(10^-3)*($D4/15)*10^(D6/10)</f>
        <v>0.15886564694485583</v>
      </c>
      <c r="E18" s="119">
        <f>(10^12)*(10^-3)*($D4/15)*10^(($D6+E7)/10)</f>
        <v>0.31697863849222196</v>
      </c>
      <c r="F18" s="119">
        <f>(10^12)*(10^-3)*($D4/15)*10^(($D6+F7)/10)</f>
        <v>3.169786384922213E-3</v>
      </c>
      <c r="G18" s="82"/>
      <c r="H18" s="82"/>
      <c r="I18" s="31"/>
      <c r="J18" s="31"/>
      <c r="K18" s="31"/>
      <c r="L18" s="58" t="s">
        <v>33</v>
      </c>
    </row>
    <row r="19" spans="1:15" x14ac:dyDescent="0.2">
      <c r="A19" s="32" t="s">
        <v>22</v>
      </c>
      <c r="B19" s="20" t="s">
        <v>4</v>
      </c>
      <c r="C19" s="20"/>
      <c r="D19" s="107"/>
      <c r="E19" s="109">
        <f>10*LOG(E18/$D18)</f>
        <v>3.0000000000000027</v>
      </c>
      <c r="F19" s="109">
        <f>10*LOG(F18/$D18)</f>
        <v>-17.000000000000007</v>
      </c>
      <c r="G19" s="24"/>
      <c r="H19" s="24"/>
      <c r="I19" s="25"/>
      <c r="J19" s="33"/>
      <c r="K19" s="33"/>
      <c r="L19" s="22" t="s">
        <v>60</v>
      </c>
    </row>
    <row r="20" spans="1:15" x14ac:dyDescent="0.2">
      <c r="A20" s="183" t="s">
        <v>87</v>
      </c>
      <c r="B20" s="20" t="s">
        <v>53</v>
      </c>
      <c r="C20" s="20"/>
      <c r="D20" s="107"/>
      <c r="E20" s="117">
        <f>$D6+E7+10*LOG($D4/15)</f>
        <v>-94.989700043360187</v>
      </c>
      <c r="F20" s="117">
        <f>$D6+F7+10*LOG($D4/15)</f>
        <v>-114.98970004336019</v>
      </c>
      <c r="G20" s="24"/>
      <c r="H20" s="24"/>
      <c r="I20" s="25"/>
      <c r="J20" s="27"/>
      <c r="K20" s="27"/>
      <c r="L20" s="68" t="s">
        <v>61</v>
      </c>
      <c r="N20"/>
      <c r="O20"/>
    </row>
    <row r="21" spans="1:15" x14ac:dyDescent="0.2">
      <c r="A21" s="88" t="s">
        <v>41</v>
      </c>
      <c r="B21" s="20" t="s">
        <v>56</v>
      </c>
      <c r="C21" s="20"/>
      <c r="E21" s="117">
        <f>10*LOG((D18+E18)*10^-9)+10*LOG(E8*12)</f>
        <v>-65.357837197539737</v>
      </c>
      <c r="F21" s="117"/>
      <c r="G21" s="24"/>
      <c r="H21" s="24"/>
      <c r="I21" s="24"/>
      <c r="J21" s="27"/>
      <c r="K21" s="27"/>
      <c r="L21" s="68" t="s">
        <v>36</v>
      </c>
      <c r="N21"/>
      <c r="O21"/>
    </row>
    <row r="22" spans="1:15" x14ac:dyDescent="0.2">
      <c r="A22" s="88" t="s">
        <v>62</v>
      </c>
      <c r="B22" s="20" t="s">
        <v>56</v>
      </c>
      <c r="C22" s="20"/>
      <c r="D22" s="117"/>
      <c r="E22" s="117">
        <f>MIN($C10,($C13+$C11+($C9-E20)))</f>
        <v>-22.010299956639813</v>
      </c>
      <c r="F22" s="117"/>
      <c r="G22" s="24"/>
      <c r="H22" s="24"/>
      <c r="I22" s="24"/>
      <c r="J22" s="27"/>
      <c r="K22" s="27"/>
      <c r="L22" s="68" t="s">
        <v>128</v>
      </c>
      <c r="N22"/>
      <c r="O22"/>
    </row>
    <row r="23" spans="1:15" x14ac:dyDescent="0.2">
      <c r="A23" s="88" t="s">
        <v>115</v>
      </c>
      <c r="B23" s="20" t="s">
        <v>116</v>
      </c>
      <c r="C23" s="189">
        <f>$C12+1</f>
        <v>-104</v>
      </c>
      <c r="D23" s="117"/>
      <c r="E23" s="117"/>
      <c r="F23" s="117"/>
      <c r="G23" s="24"/>
      <c r="H23" s="24"/>
      <c r="I23" s="24"/>
      <c r="J23" s="27"/>
      <c r="K23" s="27"/>
      <c r="L23" s="68" t="s">
        <v>117</v>
      </c>
      <c r="N23"/>
      <c r="O23"/>
    </row>
    <row r="24" spans="1:15" ht="13.5" thickBot="1" x14ac:dyDescent="0.25">
      <c r="A24" s="184" t="s">
        <v>118</v>
      </c>
      <c r="B24" s="101" t="s">
        <v>4</v>
      </c>
      <c r="C24" s="101"/>
      <c r="D24" s="129"/>
      <c r="E24" s="108">
        <f>E20-$C23</f>
        <v>9.0102999566398125</v>
      </c>
      <c r="F24" s="108">
        <f>F20-$C23</f>
        <v>-10.989700043360187</v>
      </c>
      <c r="G24" s="95"/>
      <c r="H24" s="95"/>
      <c r="I24" s="95"/>
      <c r="J24" s="89"/>
      <c r="K24" s="89"/>
      <c r="L24" s="110" t="s">
        <v>119</v>
      </c>
      <c r="N24"/>
      <c r="O24"/>
    </row>
    <row r="25" spans="1:15" x14ac:dyDescent="0.2">
      <c r="G25" s="50"/>
      <c r="H25" s="50"/>
    </row>
    <row r="26" spans="1:15" ht="13.5" thickBot="1" x14ac:dyDescent="0.25">
      <c r="A26" s="8"/>
      <c r="B26" s="18"/>
      <c r="C26" s="18"/>
      <c r="D26" s="18"/>
      <c r="E26" s="18"/>
      <c r="F26" s="34"/>
      <c r="G26" s="81"/>
      <c r="H26" s="81"/>
      <c r="I26" s="34"/>
      <c r="J26" s="18"/>
      <c r="K26" s="18"/>
    </row>
    <row r="27" spans="1:15" ht="13.5" thickBot="1" x14ac:dyDescent="0.25">
      <c r="A27" s="9" t="s">
        <v>23</v>
      </c>
      <c r="B27" s="28"/>
      <c r="C27" s="147"/>
      <c r="D27" s="193" t="s">
        <v>84</v>
      </c>
      <c r="E27" s="194"/>
      <c r="F27" s="194"/>
      <c r="G27" s="195"/>
      <c r="H27" s="196" t="s">
        <v>35</v>
      </c>
      <c r="I27" s="195"/>
      <c r="J27" s="10"/>
      <c r="K27" s="10"/>
      <c r="L27" s="13" t="s">
        <v>0</v>
      </c>
    </row>
    <row r="28" spans="1:15" x14ac:dyDescent="0.2">
      <c r="A28" s="30"/>
      <c r="B28" s="20"/>
      <c r="C28" s="139"/>
      <c r="D28" s="16" t="s">
        <v>40</v>
      </c>
      <c r="E28" s="106" t="s">
        <v>45</v>
      </c>
      <c r="F28" s="106" t="s">
        <v>46</v>
      </c>
      <c r="G28" s="150"/>
      <c r="H28" s="170"/>
      <c r="I28" s="151"/>
      <c r="J28" s="64"/>
      <c r="K28" s="64"/>
      <c r="L28" s="152"/>
    </row>
    <row r="29" spans="1:15" x14ac:dyDescent="0.2">
      <c r="A29" s="36" t="s">
        <v>24</v>
      </c>
      <c r="B29" s="145" t="s">
        <v>6</v>
      </c>
      <c r="C29" s="148"/>
      <c r="D29" s="178">
        <v>1.5</v>
      </c>
      <c r="E29" s="83"/>
      <c r="F29" s="96"/>
      <c r="G29" s="57"/>
      <c r="H29" s="57"/>
      <c r="I29" s="168"/>
      <c r="J29" s="64"/>
      <c r="K29" s="64"/>
      <c r="L29" s="55"/>
    </row>
    <row r="30" spans="1:15" s="8" customFormat="1" x14ac:dyDescent="0.2">
      <c r="A30" s="36" t="s">
        <v>25</v>
      </c>
      <c r="B30" s="145" t="s">
        <v>6</v>
      </c>
      <c r="C30" s="148"/>
      <c r="D30" s="83"/>
      <c r="E30" s="178">
        <v>0.3</v>
      </c>
      <c r="F30" s="178">
        <v>0.3</v>
      </c>
      <c r="G30" s="143"/>
      <c r="H30" s="143"/>
      <c r="I30" s="169"/>
      <c r="J30" s="85"/>
      <c r="K30" s="85"/>
      <c r="L30" s="55"/>
      <c r="M30" s="19"/>
    </row>
    <row r="31" spans="1:15" s="8" customFormat="1" x14ac:dyDescent="0.2">
      <c r="A31" s="36" t="s">
        <v>57</v>
      </c>
      <c r="B31" s="145" t="s">
        <v>6</v>
      </c>
      <c r="C31" s="148"/>
      <c r="D31" s="83"/>
      <c r="E31" s="83"/>
      <c r="F31" s="83"/>
      <c r="G31" s="179">
        <v>1.5</v>
      </c>
      <c r="H31" s="143"/>
      <c r="I31" s="169"/>
      <c r="J31" s="85"/>
      <c r="K31" s="85"/>
      <c r="L31" s="55"/>
    </row>
    <row r="32" spans="1:15" s="8" customFormat="1" x14ac:dyDescent="0.2">
      <c r="A32" s="45" t="s">
        <v>88</v>
      </c>
      <c r="B32" s="145" t="s">
        <v>6</v>
      </c>
      <c r="C32" s="148"/>
      <c r="D32" s="83"/>
      <c r="E32" s="83"/>
      <c r="F32" s="83"/>
      <c r="G32" s="55"/>
      <c r="H32" s="179">
        <v>9</v>
      </c>
      <c r="I32" s="64"/>
      <c r="J32" s="85"/>
      <c r="K32" s="85"/>
      <c r="L32" s="131" t="s">
        <v>86</v>
      </c>
    </row>
    <row r="33" spans="1:12" s="8" customFormat="1" ht="13.5" thickBot="1" x14ac:dyDescent="0.25">
      <c r="A33" s="90" t="s">
        <v>58</v>
      </c>
      <c r="B33" s="146" t="s">
        <v>6</v>
      </c>
      <c r="C33" s="149"/>
      <c r="D33" s="91"/>
      <c r="E33" s="91"/>
      <c r="F33" s="91"/>
      <c r="G33" s="144"/>
      <c r="H33" s="144"/>
      <c r="I33" s="180">
        <v>9</v>
      </c>
      <c r="J33" s="92"/>
      <c r="K33" s="92"/>
      <c r="L33" s="93" t="s">
        <v>120</v>
      </c>
    </row>
    <row r="34" spans="1:12" x14ac:dyDescent="0.2">
      <c r="D34" s="84"/>
      <c r="E34" s="84"/>
      <c r="F34" s="84"/>
      <c r="G34" s="84"/>
      <c r="H34" s="84"/>
      <c r="I34" s="84"/>
      <c r="J34" s="84"/>
      <c r="K34" s="84"/>
    </row>
    <row r="35" spans="1:12" ht="13.5" thickBot="1" x14ac:dyDescent="0.25">
      <c r="A35" s="72"/>
      <c r="B35" s="18"/>
      <c r="C35" s="18"/>
      <c r="D35" s="18"/>
      <c r="E35" s="18"/>
      <c r="F35" s="21"/>
      <c r="G35" s="21"/>
      <c r="H35" s="21"/>
      <c r="I35" s="21"/>
      <c r="J35" s="21"/>
      <c r="K35" s="21"/>
    </row>
    <row r="36" spans="1:12" x14ac:dyDescent="0.2">
      <c r="A36" s="9" t="s">
        <v>26</v>
      </c>
      <c r="B36" s="11"/>
      <c r="C36" s="153"/>
      <c r="D36" s="104" t="s">
        <v>40</v>
      </c>
      <c r="E36" s="59" t="s">
        <v>45</v>
      </c>
      <c r="F36" s="59" t="s">
        <v>46</v>
      </c>
      <c r="G36" s="111"/>
      <c r="H36" s="197" t="s">
        <v>35</v>
      </c>
      <c r="I36" s="198"/>
      <c r="J36" s="111" t="s">
        <v>18</v>
      </c>
      <c r="K36" s="157"/>
      <c r="L36" s="71" t="s">
        <v>0</v>
      </c>
    </row>
    <row r="37" spans="1:12" ht="12.75" customHeight="1" x14ac:dyDescent="0.25">
      <c r="A37" s="73"/>
      <c r="B37" s="26"/>
      <c r="C37" s="130"/>
      <c r="D37" s="86"/>
      <c r="E37" s="86"/>
      <c r="F37" s="86"/>
      <c r="G37" s="86"/>
      <c r="H37" s="86"/>
      <c r="I37" s="86"/>
      <c r="J37" s="112"/>
      <c r="K37" s="158"/>
      <c r="L37" s="64"/>
    </row>
    <row r="38" spans="1:12" x14ac:dyDescent="0.2">
      <c r="A38" s="37" t="s">
        <v>89</v>
      </c>
      <c r="B38" s="38" t="s">
        <v>5</v>
      </c>
      <c r="C38" s="154"/>
      <c r="D38" s="39">
        <v>0</v>
      </c>
      <c r="E38" s="39">
        <v>1</v>
      </c>
      <c r="F38" s="39">
        <v>0</v>
      </c>
      <c r="G38" s="39"/>
      <c r="H38" s="39"/>
      <c r="I38" s="39"/>
      <c r="J38" s="113"/>
      <c r="K38" s="159"/>
      <c r="L38" s="79" t="s">
        <v>32</v>
      </c>
    </row>
    <row r="39" spans="1:12" x14ac:dyDescent="0.2">
      <c r="A39" s="40" t="s">
        <v>90</v>
      </c>
      <c r="B39" s="38" t="s">
        <v>4</v>
      </c>
      <c r="C39" s="154"/>
      <c r="D39" s="39">
        <f>D$29*D38</f>
        <v>0</v>
      </c>
      <c r="E39" s="39">
        <f>E$30*E38</f>
        <v>0.3</v>
      </c>
      <c r="F39" s="39">
        <f>F$30*F38</f>
        <v>0</v>
      </c>
      <c r="G39" s="39"/>
      <c r="H39" s="39"/>
      <c r="I39" s="39"/>
      <c r="J39" s="114">
        <f>SQRT(SUMSQ(D39,E39,F39))</f>
        <v>0.3</v>
      </c>
      <c r="K39" s="160"/>
      <c r="L39" s="79" t="s">
        <v>63</v>
      </c>
    </row>
    <row r="40" spans="1:12" x14ac:dyDescent="0.2">
      <c r="A40" s="41"/>
      <c r="B40" s="26"/>
      <c r="C40" s="130"/>
      <c r="D40" s="42"/>
      <c r="E40" s="42"/>
      <c r="F40" s="42"/>
      <c r="G40" s="42"/>
      <c r="H40" s="42"/>
      <c r="I40" s="42"/>
      <c r="J40" s="112"/>
      <c r="K40" s="158"/>
      <c r="L40" s="79"/>
    </row>
    <row r="41" spans="1:12" x14ac:dyDescent="0.2">
      <c r="A41" s="41"/>
      <c r="B41" s="26"/>
      <c r="C41" s="130"/>
      <c r="D41" s="42"/>
      <c r="E41" s="42"/>
      <c r="F41" s="42"/>
      <c r="G41" s="42"/>
      <c r="H41" s="42"/>
      <c r="I41" s="42"/>
      <c r="J41" s="112"/>
      <c r="K41" s="158"/>
      <c r="L41" s="79"/>
    </row>
    <row r="42" spans="1:12" x14ac:dyDescent="0.2">
      <c r="A42" s="37" t="s">
        <v>91</v>
      </c>
      <c r="B42" s="38" t="s">
        <v>5</v>
      </c>
      <c r="C42" s="154"/>
      <c r="D42" s="39">
        <v>1</v>
      </c>
      <c r="E42" s="39">
        <v>1</v>
      </c>
      <c r="F42" s="39">
        <v>0</v>
      </c>
      <c r="G42" s="39"/>
      <c r="H42" s="39"/>
      <c r="I42" s="39"/>
      <c r="J42" s="113"/>
      <c r="K42" s="159"/>
      <c r="L42" s="79" t="s">
        <v>32</v>
      </c>
    </row>
    <row r="43" spans="1:12" x14ac:dyDescent="0.2">
      <c r="A43" s="40" t="s">
        <v>92</v>
      </c>
      <c r="B43" s="38" t="s">
        <v>4</v>
      </c>
      <c r="C43" s="154"/>
      <c r="D43" s="39">
        <f>D$29*D42</f>
        <v>1.5</v>
      </c>
      <c r="E43" s="39">
        <f>E$30*E42</f>
        <v>0.3</v>
      </c>
      <c r="F43" s="39">
        <f>F$30*F42</f>
        <v>0</v>
      </c>
      <c r="G43" s="39"/>
      <c r="H43" s="39"/>
      <c r="I43" s="39"/>
      <c r="J43" s="114">
        <f>SQRT(SUMSQ(D43,E43,F43))</f>
        <v>1.5297058540778354</v>
      </c>
      <c r="K43" s="160"/>
      <c r="L43" s="79" t="s">
        <v>64</v>
      </c>
    </row>
    <row r="44" spans="1:12" x14ac:dyDescent="0.2">
      <c r="A44" s="41"/>
      <c r="B44" s="26"/>
      <c r="C44" s="130"/>
      <c r="D44" s="42"/>
      <c r="E44" s="42"/>
      <c r="F44" s="42"/>
      <c r="G44" s="42"/>
      <c r="H44" s="42"/>
      <c r="I44" s="42"/>
      <c r="J44" s="112"/>
      <c r="K44" s="158"/>
      <c r="L44" s="79"/>
    </row>
    <row r="45" spans="1:12" x14ac:dyDescent="0.2">
      <c r="A45" s="41"/>
      <c r="B45" s="26"/>
      <c r="C45" s="130"/>
      <c r="D45" s="42"/>
      <c r="E45" s="42"/>
      <c r="F45" s="42"/>
      <c r="G45" s="42"/>
      <c r="H45" s="42"/>
      <c r="I45" s="42"/>
      <c r="J45" s="112"/>
      <c r="K45" s="158"/>
      <c r="L45" s="79"/>
    </row>
    <row r="46" spans="1:12" x14ac:dyDescent="0.2">
      <c r="A46" s="37" t="s">
        <v>105</v>
      </c>
      <c r="B46" s="38" t="s">
        <v>5</v>
      </c>
      <c r="C46" s="154"/>
      <c r="D46" s="39">
        <v>1</v>
      </c>
      <c r="E46" s="39">
        <f>E18/($D18+E18)</f>
        <v>0.66613942458312225</v>
      </c>
      <c r="F46" s="39">
        <v>0</v>
      </c>
      <c r="G46" s="39"/>
      <c r="H46" s="39"/>
      <c r="I46" s="39"/>
      <c r="J46" s="113"/>
      <c r="K46" s="159"/>
      <c r="L46" s="87" t="s">
        <v>34</v>
      </c>
    </row>
    <row r="47" spans="1:12" x14ac:dyDescent="0.2">
      <c r="A47" s="40" t="s">
        <v>106</v>
      </c>
      <c r="B47" s="38" t="s">
        <v>4</v>
      </c>
      <c r="C47" s="154"/>
      <c r="D47" s="39">
        <f>D$29*D46</f>
        <v>1.5</v>
      </c>
      <c r="E47" s="39">
        <f>E$30*E46</f>
        <v>0.19984182737493666</v>
      </c>
      <c r="F47" s="39">
        <f>F$30*F46</f>
        <v>0</v>
      </c>
      <c r="G47" s="39"/>
      <c r="H47" s="39"/>
      <c r="I47" s="39"/>
      <c r="J47" s="114">
        <f>SQRT(SUMSQ(D47,E47,F47))</f>
        <v>1.5132536984817033</v>
      </c>
      <c r="K47" s="160"/>
      <c r="L47" s="79" t="s">
        <v>65</v>
      </c>
    </row>
    <row r="48" spans="1:12" x14ac:dyDescent="0.2">
      <c r="A48" s="41"/>
      <c r="B48" s="26"/>
      <c r="C48" s="130"/>
      <c r="D48" s="42"/>
      <c r="E48" s="42"/>
      <c r="F48" s="42"/>
      <c r="G48" s="42"/>
      <c r="H48" s="42"/>
      <c r="I48" s="42"/>
      <c r="J48" s="112"/>
      <c r="K48" s="158"/>
      <c r="L48" s="79"/>
    </row>
    <row r="49" spans="1:12" x14ac:dyDescent="0.2">
      <c r="A49" s="41"/>
      <c r="B49" s="26"/>
      <c r="C49" s="130"/>
      <c r="D49" s="42"/>
      <c r="E49" s="42"/>
      <c r="F49" s="42"/>
      <c r="G49" s="42"/>
      <c r="H49" s="42"/>
      <c r="I49" s="42"/>
      <c r="J49" s="112"/>
      <c r="K49" s="158"/>
      <c r="L49" s="79"/>
    </row>
    <row r="50" spans="1:12" x14ac:dyDescent="0.2">
      <c r="A50" s="37" t="s">
        <v>66</v>
      </c>
      <c r="B50" s="38" t="s">
        <v>5</v>
      </c>
      <c r="C50" s="154"/>
      <c r="D50" s="39">
        <v>1</v>
      </c>
      <c r="E50" s="39">
        <v>1</v>
      </c>
      <c r="F50" s="39">
        <v>0</v>
      </c>
      <c r="G50" s="39"/>
      <c r="H50" s="39">
        <v>1</v>
      </c>
      <c r="I50" s="39"/>
      <c r="J50" s="113"/>
      <c r="K50" s="159"/>
      <c r="L50" s="79" t="s">
        <v>32</v>
      </c>
    </row>
    <row r="51" spans="1:12" x14ac:dyDescent="0.2">
      <c r="A51" s="40" t="s">
        <v>67</v>
      </c>
      <c r="B51" s="38" t="s">
        <v>4</v>
      </c>
      <c r="C51" s="154"/>
      <c r="D51" s="39">
        <f>D$29*D50</f>
        <v>1.5</v>
      </c>
      <c r="E51" s="39">
        <f>E$30*E50</f>
        <v>0.3</v>
      </c>
      <c r="F51" s="39">
        <f>F$30*F50</f>
        <v>0</v>
      </c>
      <c r="G51" s="39"/>
      <c r="H51" s="39">
        <f>H$32*H50</f>
        <v>9</v>
      </c>
      <c r="I51" s="39"/>
      <c r="J51" s="114">
        <f>SQRT(SUMSQ(D51,E51,F51))+H51</f>
        <v>10.529705854077836</v>
      </c>
      <c r="K51" s="160"/>
      <c r="L51" s="64" t="s">
        <v>68</v>
      </c>
    </row>
    <row r="52" spans="1:12" x14ac:dyDescent="0.2">
      <c r="A52" s="41"/>
      <c r="B52" s="26"/>
      <c r="C52" s="130"/>
      <c r="D52" s="42"/>
      <c r="E52" s="42"/>
      <c r="F52" s="42"/>
      <c r="G52" s="42"/>
      <c r="H52" s="42"/>
      <c r="I52" s="42"/>
      <c r="J52" s="112"/>
      <c r="K52" s="158"/>
      <c r="L52" s="79"/>
    </row>
    <row r="53" spans="1:12" x14ac:dyDescent="0.2">
      <c r="A53" s="41"/>
      <c r="B53" s="26"/>
      <c r="C53" s="130"/>
      <c r="D53" s="42"/>
      <c r="E53" s="42"/>
      <c r="F53" s="42"/>
      <c r="G53" s="42"/>
      <c r="H53" s="42"/>
      <c r="I53" s="42"/>
      <c r="J53" s="112"/>
      <c r="K53" s="158"/>
      <c r="L53" s="79"/>
    </row>
    <row r="54" spans="1:12" x14ac:dyDescent="0.2">
      <c r="A54" s="37" t="s">
        <v>72</v>
      </c>
      <c r="B54" s="38" t="s">
        <v>5</v>
      </c>
      <c r="C54" s="154"/>
      <c r="D54" s="39">
        <v>1</v>
      </c>
      <c r="E54" s="39">
        <v>0</v>
      </c>
      <c r="F54" s="39">
        <v>1</v>
      </c>
      <c r="G54" s="39"/>
      <c r="H54" s="39">
        <v>1</v>
      </c>
      <c r="I54" s="39"/>
      <c r="J54" s="113"/>
      <c r="K54" s="159"/>
      <c r="L54" s="79" t="s">
        <v>32</v>
      </c>
    </row>
    <row r="55" spans="1:12" x14ac:dyDescent="0.2">
      <c r="A55" s="40" t="s">
        <v>73</v>
      </c>
      <c r="B55" s="38" t="s">
        <v>4</v>
      </c>
      <c r="C55" s="154"/>
      <c r="D55" s="39">
        <f>D$29*D54</f>
        <v>1.5</v>
      </c>
      <c r="E55" s="39">
        <f>E$30*E54</f>
        <v>0</v>
      </c>
      <c r="F55" s="39">
        <f>F$30*F54</f>
        <v>0.3</v>
      </c>
      <c r="G55" s="39"/>
      <c r="H55" s="39">
        <f>H$32*H54</f>
        <v>9</v>
      </c>
      <c r="I55" s="39"/>
      <c r="J55" s="114">
        <f>SQRT(SUMSQ(D55,E55,F55))+H55</f>
        <v>10.529705854077836</v>
      </c>
      <c r="K55" s="160"/>
      <c r="L55" s="64" t="s">
        <v>68</v>
      </c>
    </row>
    <row r="56" spans="1:12" x14ac:dyDescent="0.2">
      <c r="A56" s="41"/>
      <c r="B56" s="26"/>
      <c r="C56" s="130"/>
      <c r="D56" s="42"/>
      <c r="E56" s="42"/>
      <c r="F56" s="42"/>
      <c r="G56" s="42"/>
      <c r="H56" s="42"/>
      <c r="I56" s="42"/>
      <c r="J56" s="112"/>
      <c r="K56" s="158"/>
      <c r="L56" s="79"/>
    </row>
    <row r="57" spans="1:12" x14ac:dyDescent="0.2">
      <c r="A57" s="41"/>
      <c r="B57" s="26"/>
      <c r="C57" s="130"/>
      <c r="D57" s="42"/>
      <c r="E57" s="42"/>
      <c r="F57" s="42"/>
      <c r="G57" s="42"/>
      <c r="H57" s="42"/>
      <c r="I57" s="42"/>
      <c r="J57" s="112"/>
      <c r="K57" s="158"/>
      <c r="L57" s="79"/>
    </row>
    <row r="58" spans="1:12" x14ac:dyDescent="0.2">
      <c r="A58" s="37" t="s">
        <v>69</v>
      </c>
      <c r="B58" s="38" t="s">
        <v>5</v>
      </c>
      <c r="C58" s="154"/>
      <c r="D58" s="39">
        <v>1</v>
      </c>
      <c r="E58" s="39">
        <v>1</v>
      </c>
      <c r="F58" s="39">
        <v>0</v>
      </c>
      <c r="G58" s="39">
        <v>1</v>
      </c>
      <c r="H58" s="39">
        <v>1</v>
      </c>
      <c r="I58" s="39">
        <v>1</v>
      </c>
      <c r="J58" s="113"/>
      <c r="K58" s="159"/>
      <c r="L58" s="79" t="s">
        <v>32</v>
      </c>
    </row>
    <row r="59" spans="1:12" x14ac:dyDescent="0.2">
      <c r="A59" s="40" t="s">
        <v>70</v>
      </c>
      <c r="B59" s="38" t="s">
        <v>4</v>
      </c>
      <c r="C59" s="154"/>
      <c r="D59" s="39">
        <f>D$29*D58</f>
        <v>1.5</v>
      </c>
      <c r="E59" s="39">
        <f>E$30*E58</f>
        <v>0.3</v>
      </c>
      <c r="F59" s="39">
        <f>F$30*F58</f>
        <v>0</v>
      </c>
      <c r="G59" s="39">
        <f>G$31*G58</f>
        <v>1.5</v>
      </c>
      <c r="H59" s="39">
        <f>H58*H32</f>
        <v>9</v>
      </c>
      <c r="I59" s="39">
        <f>I33*I58</f>
        <v>9</v>
      </c>
      <c r="J59" s="114">
        <f>SQRT(SUMSQ(D59,E59,F59,G59))+H59+I59</f>
        <v>20.142428528562853</v>
      </c>
      <c r="K59" s="160"/>
      <c r="L59" s="64" t="s">
        <v>71</v>
      </c>
    </row>
    <row r="60" spans="1:12" ht="13.5" thickBot="1" x14ac:dyDescent="0.25">
      <c r="A60" s="100"/>
      <c r="B60" s="132"/>
      <c r="C60" s="155"/>
      <c r="D60" s="78"/>
      <c r="E60" s="78"/>
      <c r="F60" s="78"/>
      <c r="G60" s="78"/>
      <c r="H60" s="78"/>
      <c r="I60" s="78"/>
      <c r="J60" s="115"/>
      <c r="K60" s="161"/>
      <c r="L60" s="80"/>
    </row>
    <row r="61" spans="1:12" x14ac:dyDescent="0.2">
      <c r="B61" s="26"/>
      <c r="C61" s="26"/>
      <c r="D61" s="43"/>
      <c r="E61" s="43"/>
      <c r="F61" s="43"/>
      <c r="G61" s="43"/>
      <c r="H61" s="43"/>
      <c r="I61" s="43"/>
      <c r="J61" s="44"/>
      <c r="K61" s="44"/>
      <c r="L61" s="44"/>
    </row>
    <row r="62" spans="1:12" ht="13.5" thickBot="1" x14ac:dyDescent="0.25">
      <c r="A62" s="46"/>
      <c r="G62" s="50"/>
      <c r="H62" s="50"/>
    </row>
    <row r="63" spans="1:12" x14ac:dyDescent="0.2">
      <c r="A63" s="9" t="s">
        <v>27</v>
      </c>
      <c r="B63" s="11"/>
      <c r="C63" s="11"/>
      <c r="D63" s="11"/>
      <c r="E63" s="11"/>
      <c r="F63" s="11"/>
      <c r="G63" s="29"/>
      <c r="H63" s="29"/>
      <c r="I63" s="11"/>
      <c r="J63" s="47"/>
      <c r="K63" s="47"/>
      <c r="L63" s="13" t="s">
        <v>0</v>
      </c>
    </row>
    <row r="64" spans="1:12" ht="13.5" thickBot="1" x14ac:dyDescent="0.25">
      <c r="A64" s="116" t="s">
        <v>140</v>
      </c>
      <c r="B64" s="21"/>
      <c r="C64" s="21"/>
      <c r="D64" s="21"/>
      <c r="E64" s="21"/>
      <c r="F64" s="21"/>
      <c r="G64" s="21"/>
      <c r="H64" s="21"/>
      <c r="I64" s="21"/>
      <c r="J64" s="26"/>
      <c r="K64" s="26"/>
      <c r="L64" s="77"/>
    </row>
    <row r="65" spans="1:12" x14ac:dyDescent="0.2">
      <c r="A65" s="9"/>
      <c r="B65" s="11"/>
      <c r="C65" s="11"/>
      <c r="D65" s="11"/>
      <c r="E65" s="11"/>
      <c r="F65" s="11"/>
      <c r="G65" s="29"/>
      <c r="H65" s="29"/>
      <c r="I65" s="11"/>
      <c r="J65" s="47"/>
      <c r="K65" s="47"/>
      <c r="L65" s="61"/>
    </row>
    <row r="66" spans="1:12" ht="13.5" thickBot="1" x14ac:dyDescent="0.25">
      <c r="G66" s="50"/>
      <c r="H66" s="50"/>
      <c r="J66" s="46"/>
      <c r="K66" s="46"/>
    </row>
    <row r="67" spans="1:12" x14ac:dyDescent="0.2">
      <c r="A67" s="9" t="s">
        <v>28</v>
      </c>
      <c r="B67" s="71"/>
      <c r="C67" s="71"/>
      <c r="D67" s="59" t="s">
        <v>40</v>
      </c>
      <c r="E67" s="59" t="s">
        <v>45</v>
      </c>
      <c r="F67" s="59" t="s">
        <v>46</v>
      </c>
      <c r="G67" s="98"/>
      <c r="H67" s="98"/>
      <c r="I67" s="35"/>
      <c r="J67" s="12"/>
      <c r="K67" s="12"/>
      <c r="L67" s="13" t="s">
        <v>0</v>
      </c>
    </row>
    <row r="68" spans="1:12" x14ac:dyDescent="0.2">
      <c r="A68" s="14"/>
      <c r="B68" s="15"/>
      <c r="C68" s="15"/>
      <c r="D68" s="106"/>
      <c r="E68" s="106"/>
      <c r="F68" s="106"/>
      <c r="G68" s="17"/>
      <c r="H68" s="17"/>
      <c r="I68" s="17"/>
      <c r="J68" s="8"/>
      <c r="K68" s="8"/>
      <c r="L68" s="62"/>
    </row>
    <row r="69" spans="1:12" x14ac:dyDescent="0.2">
      <c r="A69" s="19" t="s">
        <v>52</v>
      </c>
      <c r="B69" s="20" t="s">
        <v>2</v>
      </c>
      <c r="C69" s="20"/>
      <c r="D69" s="127">
        <f>D6</f>
        <v>-101</v>
      </c>
      <c r="E69" s="127"/>
      <c r="F69" s="57"/>
      <c r="G69" s="21"/>
      <c r="H69" s="21"/>
      <c r="I69" s="21"/>
      <c r="J69" s="8"/>
      <c r="K69" s="8"/>
      <c r="L69" s="60"/>
    </row>
    <row r="70" spans="1:12" x14ac:dyDescent="0.2">
      <c r="A70" s="19" t="s">
        <v>3</v>
      </c>
      <c r="B70" s="20" t="s">
        <v>4</v>
      </c>
      <c r="C70" s="20"/>
      <c r="D70" s="57"/>
      <c r="E70" s="117">
        <f>E7</f>
        <v>3</v>
      </c>
      <c r="F70" s="117">
        <f>F7</f>
        <v>-17</v>
      </c>
      <c r="G70" s="23"/>
      <c r="H70" s="23"/>
      <c r="I70" s="23"/>
      <c r="J70" s="8"/>
      <c r="K70" s="8"/>
      <c r="L70" s="60"/>
    </row>
    <row r="71" spans="1:12" x14ac:dyDescent="0.2">
      <c r="A71" s="19" t="s">
        <v>121</v>
      </c>
      <c r="B71" s="20" t="s">
        <v>38</v>
      </c>
      <c r="C71" s="127">
        <f>C12</f>
        <v>-105</v>
      </c>
      <c r="D71" s="57"/>
      <c r="E71" s="117"/>
      <c r="F71" s="117"/>
      <c r="G71" s="23"/>
      <c r="H71" s="23"/>
      <c r="I71" s="23"/>
      <c r="J71" s="8"/>
      <c r="K71" s="8"/>
      <c r="L71" s="60"/>
    </row>
    <row r="72" spans="1:12" x14ac:dyDescent="0.2">
      <c r="A72" s="19"/>
      <c r="B72" s="20"/>
      <c r="C72" s="20"/>
      <c r="D72" s="57"/>
      <c r="E72" s="117"/>
      <c r="F72" s="117"/>
      <c r="G72" s="23"/>
      <c r="H72" s="23"/>
      <c r="I72" s="23"/>
      <c r="J72" s="8"/>
      <c r="K72" s="8"/>
      <c r="L72" s="62"/>
    </row>
    <row r="73" spans="1:12" x14ac:dyDescent="0.2">
      <c r="A73" s="19" t="s">
        <v>10</v>
      </c>
      <c r="B73" s="20" t="s">
        <v>4</v>
      </c>
      <c r="C73" s="174">
        <v>0</v>
      </c>
      <c r="D73" s="174">
        <v>0</v>
      </c>
      <c r="E73" s="174">
        <v>1.55</v>
      </c>
      <c r="F73" s="174">
        <v>0</v>
      </c>
      <c r="G73" s="23"/>
      <c r="H73" s="23"/>
      <c r="I73" s="23"/>
      <c r="J73" s="8"/>
      <c r="K73" s="8"/>
      <c r="L73" s="22" t="s">
        <v>8</v>
      </c>
    </row>
    <row r="74" spans="1:12" x14ac:dyDescent="0.2">
      <c r="A74" s="36" t="s">
        <v>9</v>
      </c>
      <c r="B74" s="20" t="s">
        <v>4</v>
      </c>
      <c r="C74" s="156">
        <f>C71+C73</f>
        <v>-105</v>
      </c>
      <c r="D74" s="118">
        <f>D69+D73</f>
        <v>-101</v>
      </c>
      <c r="E74" s="118">
        <f>E70+E73</f>
        <v>4.55</v>
      </c>
      <c r="F74" s="118">
        <f>F70+F73</f>
        <v>-17</v>
      </c>
      <c r="G74" s="81"/>
      <c r="H74" s="81"/>
      <c r="I74" s="81"/>
      <c r="J74" s="8"/>
      <c r="K74" s="8"/>
      <c r="L74" s="22" t="s">
        <v>12</v>
      </c>
    </row>
    <row r="75" spans="1:12" x14ac:dyDescent="0.2">
      <c r="A75" s="19"/>
      <c r="B75" s="20"/>
      <c r="C75" s="20"/>
      <c r="D75" s="107"/>
      <c r="E75" s="107"/>
      <c r="F75" s="117"/>
      <c r="G75" s="23"/>
      <c r="H75" s="23"/>
      <c r="I75" s="23"/>
      <c r="J75" s="8"/>
      <c r="K75" s="8"/>
      <c r="L75" s="62"/>
    </row>
    <row r="76" spans="1:12" x14ac:dyDescent="0.2">
      <c r="A76" s="49" t="s">
        <v>7</v>
      </c>
      <c r="B76" s="20"/>
      <c r="C76" s="20"/>
      <c r="D76" s="107"/>
      <c r="E76" s="107"/>
      <c r="F76" s="117"/>
      <c r="G76" s="23"/>
      <c r="H76" s="23"/>
      <c r="I76" s="23"/>
      <c r="J76" s="8"/>
      <c r="K76" s="8"/>
      <c r="L76" s="62"/>
    </row>
    <row r="77" spans="1:12" x14ac:dyDescent="0.2">
      <c r="A77" s="19" t="s">
        <v>29</v>
      </c>
      <c r="B77" s="20" t="s">
        <v>59</v>
      </c>
      <c r="C77" s="20"/>
      <c r="D77" s="119">
        <f>(10^12)*(10^-3)*($D4/15)*10^(D74/10)</f>
        <v>0.15886564694485583</v>
      </c>
      <c r="E77" s="119">
        <f>(10^12)*(10^-3)*($D4/15)*10^(($D74+E74)/10)</f>
        <v>0.45292886151861184</v>
      </c>
      <c r="F77" s="119">
        <f>(10^12)*(10^-3)*($D4/15)*10^(($D74+F74)/10)</f>
        <v>3.169786384922213E-3</v>
      </c>
      <c r="G77" s="82"/>
      <c r="H77" s="82"/>
      <c r="I77" s="82"/>
      <c r="J77" s="8"/>
      <c r="K77" s="8"/>
      <c r="L77" s="62"/>
    </row>
    <row r="78" spans="1:12" x14ac:dyDescent="0.2">
      <c r="A78" s="32" t="s">
        <v>22</v>
      </c>
      <c r="B78" s="20" t="s">
        <v>4</v>
      </c>
      <c r="C78" s="20"/>
      <c r="D78" s="107"/>
      <c r="E78" s="120">
        <f>10*LOG10(E77/$D77)</f>
        <v>4.5500000000000114</v>
      </c>
      <c r="F78" s="120">
        <f>10*LOG10(F77/$D77)</f>
        <v>-17.000000000000007</v>
      </c>
      <c r="G78" s="81"/>
      <c r="H78" s="81"/>
      <c r="I78" s="34"/>
      <c r="J78" s="8"/>
      <c r="K78" s="8"/>
      <c r="L78" s="22"/>
    </row>
    <row r="79" spans="1:12" x14ac:dyDescent="0.2">
      <c r="A79" s="183" t="s">
        <v>87</v>
      </c>
      <c r="B79" s="20" t="s">
        <v>53</v>
      </c>
      <c r="C79" s="20"/>
      <c r="D79" s="107"/>
      <c r="E79" s="120">
        <f>$D74+E74+10*LOG($D4/15)</f>
        <v>-93.43970004336019</v>
      </c>
      <c r="F79" s="120">
        <f>$D74+F74+10*LOG($D4/15)</f>
        <v>-114.98970004336019</v>
      </c>
      <c r="G79" s="81"/>
      <c r="H79" s="81"/>
      <c r="I79" s="34"/>
      <c r="J79" s="8"/>
      <c r="K79" s="8"/>
      <c r="L79" s="22"/>
    </row>
    <row r="80" spans="1:12" x14ac:dyDescent="0.2">
      <c r="A80" s="185" t="s">
        <v>41</v>
      </c>
      <c r="B80" s="20" t="s">
        <v>56</v>
      </c>
      <c r="C80" s="20"/>
      <c r="D80" s="138"/>
      <c r="E80" s="128">
        <f>10*LOG((D77+E77)*10^-9)+10*LOG(E8*12)</f>
        <v>-64.266430034645509</v>
      </c>
      <c r="F80" s="107"/>
      <c r="G80" s="21"/>
      <c r="H80" s="21"/>
      <c r="I80" s="24"/>
      <c r="J80" s="8"/>
      <c r="K80" s="8"/>
      <c r="L80" s="22"/>
    </row>
    <row r="81" spans="1:12" x14ac:dyDescent="0.2">
      <c r="A81" s="190" t="s">
        <v>129</v>
      </c>
      <c r="B81" s="20" t="s">
        <v>56</v>
      </c>
      <c r="C81" s="20"/>
      <c r="D81" s="128"/>
      <c r="E81" s="128">
        <f>MIN($C10,($C13+$C11+($C9-E79)))</f>
        <v>-23.56029995663981</v>
      </c>
      <c r="F81" s="107"/>
      <c r="G81" s="21"/>
      <c r="H81" s="21"/>
      <c r="I81" s="24"/>
      <c r="J81" s="8"/>
      <c r="K81" s="8"/>
      <c r="L81" s="22"/>
    </row>
    <row r="82" spans="1:12" x14ac:dyDescent="0.2">
      <c r="A82" s="190" t="s">
        <v>115</v>
      </c>
      <c r="B82" s="20"/>
      <c r="C82" s="189">
        <f>$C74+1</f>
        <v>-104</v>
      </c>
      <c r="D82" s="128"/>
      <c r="E82" s="128"/>
      <c r="F82" s="107"/>
      <c r="G82" s="21"/>
      <c r="H82" s="21"/>
      <c r="I82" s="24"/>
      <c r="J82" s="8"/>
      <c r="K82" s="8"/>
      <c r="L82" s="22"/>
    </row>
    <row r="83" spans="1:12" ht="13.5" thickBot="1" x14ac:dyDescent="0.25">
      <c r="A83" s="184" t="s">
        <v>122</v>
      </c>
      <c r="B83" s="101" t="s">
        <v>4</v>
      </c>
      <c r="C83" s="101"/>
      <c r="D83" s="121"/>
      <c r="E83" s="129">
        <f>E79-$C82</f>
        <v>10.56029995663981</v>
      </c>
      <c r="F83" s="129">
        <f>F79-$C82</f>
        <v>-10.989700043360187</v>
      </c>
      <c r="G83" s="23"/>
      <c r="H83" s="23"/>
      <c r="I83" s="24"/>
      <c r="J83" s="8"/>
      <c r="K83" s="8"/>
      <c r="L83" s="22"/>
    </row>
    <row r="84" spans="1:12" s="70" customFormat="1" x14ac:dyDescent="0.2">
      <c r="A84" s="97"/>
      <c r="B84" s="69"/>
      <c r="C84" s="69"/>
      <c r="D84" s="69"/>
      <c r="E84" s="69"/>
      <c r="F84" s="74"/>
      <c r="G84" s="141"/>
      <c r="H84" s="141"/>
      <c r="I84" s="74"/>
      <c r="J84" s="74"/>
      <c r="K84" s="74"/>
      <c r="L84" s="74"/>
    </row>
    <row r="85" spans="1:12" s="70" customFormat="1" thickBot="1" x14ac:dyDescent="0.25">
      <c r="A85" s="75"/>
      <c r="B85" s="69"/>
      <c r="C85" s="69"/>
      <c r="D85" s="69"/>
      <c r="E85" s="69"/>
      <c r="F85" s="69"/>
      <c r="G85" s="142"/>
      <c r="H85" s="142"/>
      <c r="I85" s="69"/>
      <c r="J85" s="69"/>
      <c r="K85" s="69"/>
      <c r="L85" s="69"/>
    </row>
    <row r="86" spans="1:12" x14ac:dyDescent="0.2">
      <c r="A86" s="9" t="s">
        <v>30</v>
      </c>
      <c r="B86" s="11"/>
      <c r="C86" s="153"/>
      <c r="D86" s="104" t="s">
        <v>40</v>
      </c>
      <c r="E86" s="59" t="s">
        <v>45</v>
      </c>
      <c r="F86" s="59" t="s">
        <v>46</v>
      </c>
      <c r="G86" s="140"/>
      <c r="H86" s="140"/>
      <c r="I86" s="104"/>
      <c r="J86" s="111" t="s">
        <v>18</v>
      </c>
      <c r="K86" s="111" t="s">
        <v>85</v>
      </c>
      <c r="L86" s="59" t="s">
        <v>31</v>
      </c>
    </row>
    <row r="87" spans="1:12" x14ac:dyDescent="0.2">
      <c r="A87" s="30"/>
      <c r="B87" s="18"/>
      <c r="C87" s="107"/>
      <c r="D87" s="86"/>
      <c r="E87" s="86"/>
      <c r="F87" s="86"/>
      <c r="G87" s="16"/>
      <c r="H87" s="16"/>
      <c r="I87" s="16"/>
      <c r="J87" s="106"/>
      <c r="K87" s="106"/>
      <c r="L87" s="55"/>
    </row>
    <row r="88" spans="1:12" x14ac:dyDescent="0.2">
      <c r="A88" s="37" t="s">
        <v>93</v>
      </c>
      <c r="B88" s="38" t="s">
        <v>4</v>
      </c>
      <c r="C88" s="154"/>
      <c r="D88" s="51"/>
      <c r="E88" s="102">
        <f>E89-J89</f>
        <v>4.2500000000000115</v>
      </c>
      <c r="F88" s="51"/>
      <c r="G88" s="51"/>
      <c r="H88" s="51"/>
      <c r="I88" s="51"/>
      <c r="J88" s="113"/>
      <c r="K88" s="166">
        <v>-6</v>
      </c>
      <c r="L88" s="167" t="s">
        <v>130</v>
      </c>
    </row>
    <row r="89" spans="1:12" x14ac:dyDescent="0.2">
      <c r="A89" s="40" t="s">
        <v>94</v>
      </c>
      <c r="B89" s="38" t="s">
        <v>4</v>
      </c>
      <c r="C89" s="154"/>
      <c r="D89" s="51"/>
      <c r="E89" s="51">
        <f>E78</f>
        <v>4.5500000000000114</v>
      </c>
      <c r="F89" s="51"/>
      <c r="G89" s="51"/>
      <c r="H89" s="51"/>
      <c r="I89" s="51"/>
      <c r="J89" s="114">
        <f>J39</f>
        <v>0.3</v>
      </c>
      <c r="K89" s="165"/>
      <c r="L89" s="22"/>
    </row>
    <row r="90" spans="1:12" x14ac:dyDescent="0.2">
      <c r="A90" s="37" t="s">
        <v>95</v>
      </c>
      <c r="B90" s="38" t="s">
        <v>4</v>
      </c>
      <c r="C90" s="154"/>
      <c r="D90" s="51"/>
      <c r="E90" s="51">
        <f>E89+J89</f>
        <v>4.8500000000000112</v>
      </c>
      <c r="F90" s="51"/>
      <c r="G90" s="51"/>
      <c r="H90" s="51"/>
      <c r="I90" s="51"/>
      <c r="J90" s="113"/>
      <c r="K90" s="164"/>
      <c r="L90" s="22"/>
    </row>
    <row r="91" spans="1:12" x14ac:dyDescent="0.2">
      <c r="A91" s="45"/>
      <c r="B91" s="26"/>
      <c r="C91" s="130"/>
      <c r="D91" s="48"/>
      <c r="E91" s="48"/>
      <c r="F91" s="48"/>
      <c r="G91" s="48"/>
      <c r="H91" s="48"/>
      <c r="I91" s="48"/>
      <c r="J91" s="112"/>
      <c r="K91" s="112"/>
      <c r="L91" s="22"/>
    </row>
    <row r="92" spans="1:12" x14ac:dyDescent="0.2">
      <c r="A92" s="37" t="s">
        <v>96</v>
      </c>
      <c r="B92" s="103" t="s">
        <v>53</v>
      </c>
      <c r="C92" s="154"/>
      <c r="D92" s="52"/>
      <c r="E92" s="122">
        <f>E93-J93</f>
        <v>-94.969405897438023</v>
      </c>
      <c r="F92" s="51"/>
      <c r="G92" s="51"/>
      <c r="H92" s="51"/>
      <c r="I92" s="51"/>
      <c r="J92" s="124"/>
      <c r="K92" s="191">
        <v>-120.5</v>
      </c>
      <c r="L92" s="192" t="s">
        <v>135</v>
      </c>
    </row>
    <row r="93" spans="1:12" x14ac:dyDescent="0.2">
      <c r="A93" s="40" t="s">
        <v>97</v>
      </c>
      <c r="B93" s="103" t="s">
        <v>53</v>
      </c>
      <c r="C93" s="154"/>
      <c r="D93" s="52"/>
      <c r="E93" s="123">
        <f>E79</f>
        <v>-93.43970004336019</v>
      </c>
      <c r="F93" s="51"/>
      <c r="G93" s="51"/>
      <c r="H93" s="51"/>
      <c r="I93" s="51"/>
      <c r="J93" s="114">
        <f>J43</f>
        <v>1.5297058540778354</v>
      </c>
      <c r="K93" s="165"/>
      <c r="L93" s="55"/>
    </row>
    <row r="94" spans="1:12" x14ac:dyDescent="0.2">
      <c r="A94" s="37" t="s">
        <v>98</v>
      </c>
      <c r="B94" s="103" t="s">
        <v>53</v>
      </c>
      <c r="C94" s="154"/>
      <c r="D94" s="52"/>
      <c r="E94" s="51">
        <f>E93+J93</f>
        <v>-91.909994189282358</v>
      </c>
      <c r="F94" s="51"/>
      <c r="G94" s="51"/>
      <c r="H94" s="51"/>
      <c r="I94" s="51"/>
      <c r="J94" s="124"/>
      <c r="K94" s="164"/>
      <c r="L94" s="55"/>
    </row>
    <row r="95" spans="1:12" s="50" customFormat="1" x14ac:dyDescent="0.2">
      <c r="A95" s="76"/>
      <c r="B95" s="26"/>
      <c r="C95" s="130"/>
      <c r="D95" s="45"/>
      <c r="E95" s="45"/>
      <c r="F95" s="48"/>
      <c r="G95" s="48"/>
      <c r="H95" s="48"/>
      <c r="I95" s="48"/>
      <c r="J95" s="125"/>
      <c r="K95" s="125"/>
      <c r="L95" s="55"/>
    </row>
    <row r="96" spans="1:12" s="50" customFormat="1" x14ac:dyDescent="0.2">
      <c r="A96" s="37" t="s">
        <v>101</v>
      </c>
      <c r="B96" s="103" t="s">
        <v>56</v>
      </c>
      <c r="C96" s="162"/>
      <c r="D96" s="52"/>
      <c r="E96" s="102">
        <f>E97-J97</f>
        <v>-65.779683733127214</v>
      </c>
      <c r="F96" s="51"/>
      <c r="G96" s="51"/>
      <c r="H96" s="51"/>
      <c r="I96" s="51"/>
      <c r="J96" s="124"/>
      <c r="K96" s="191">
        <f>-114.5+10*LOG(E8*12)</f>
        <v>-86.632485778544378</v>
      </c>
      <c r="L96" s="192" t="s">
        <v>144</v>
      </c>
    </row>
    <row r="97" spans="1:12" s="50" customFormat="1" x14ac:dyDescent="0.2">
      <c r="A97" s="40" t="s">
        <v>102</v>
      </c>
      <c r="B97" s="103" t="s">
        <v>56</v>
      </c>
      <c r="C97" s="162"/>
      <c r="D97" s="52"/>
      <c r="E97" s="51">
        <f>E80</f>
        <v>-64.266430034645509</v>
      </c>
      <c r="F97" s="51"/>
      <c r="G97" s="51"/>
      <c r="H97" s="51"/>
      <c r="I97" s="51"/>
      <c r="J97" s="114">
        <f>J47</f>
        <v>1.5132536984817033</v>
      </c>
      <c r="K97" s="165"/>
      <c r="L97" s="55"/>
    </row>
    <row r="98" spans="1:12" s="50" customFormat="1" x14ac:dyDescent="0.2">
      <c r="A98" s="37" t="s">
        <v>103</v>
      </c>
      <c r="B98" s="103" t="s">
        <v>56</v>
      </c>
      <c r="C98" s="162"/>
      <c r="D98" s="52"/>
      <c r="E98" s="102">
        <f>E97+J97</f>
        <v>-62.753176336163804</v>
      </c>
      <c r="F98" s="51"/>
      <c r="G98" s="51"/>
      <c r="H98" s="51"/>
      <c r="I98" s="51"/>
      <c r="J98" s="124"/>
      <c r="K98" s="166">
        <v>-50</v>
      </c>
      <c r="L98" s="167" t="s">
        <v>132</v>
      </c>
    </row>
    <row r="99" spans="1:12" s="50" customFormat="1" x14ac:dyDescent="0.2">
      <c r="A99" s="76"/>
      <c r="B99" s="26"/>
      <c r="C99" s="130"/>
      <c r="D99" s="48"/>
      <c r="E99" s="48"/>
      <c r="F99" s="48"/>
      <c r="G99" s="48"/>
      <c r="H99" s="48"/>
      <c r="I99" s="48"/>
      <c r="J99" s="125"/>
      <c r="K99" s="125"/>
      <c r="L99" s="62"/>
    </row>
    <row r="100" spans="1:12" s="50" customFormat="1" x14ac:dyDescent="0.2">
      <c r="A100" s="37" t="s">
        <v>124</v>
      </c>
      <c r="B100" s="38" t="s">
        <v>4</v>
      </c>
      <c r="C100" s="154"/>
      <c r="D100" s="51"/>
      <c r="E100" s="102">
        <f>E101-J101</f>
        <v>3.0594102561973813E-2</v>
      </c>
      <c r="F100" s="51"/>
      <c r="G100" s="51"/>
      <c r="H100" s="51"/>
      <c r="I100" s="51"/>
      <c r="J100" s="124"/>
      <c r="K100" s="166">
        <v>0</v>
      </c>
      <c r="L100" s="167" t="s">
        <v>81</v>
      </c>
    </row>
    <row r="101" spans="1:12" s="50" customFormat="1" x14ac:dyDescent="0.2">
      <c r="A101" s="40" t="s">
        <v>123</v>
      </c>
      <c r="B101" s="38" t="s">
        <v>4</v>
      </c>
      <c r="C101" s="154"/>
      <c r="D101" s="51"/>
      <c r="E101" s="51">
        <f>E83</f>
        <v>10.56029995663981</v>
      </c>
      <c r="F101" s="51"/>
      <c r="G101" s="51"/>
      <c r="H101" s="51"/>
      <c r="I101" s="51"/>
      <c r="J101" s="114">
        <f>J51</f>
        <v>10.529705854077836</v>
      </c>
      <c r="K101" s="165"/>
      <c r="L101" s="62"/>
    </row>
    <row r="102" spans="1:12" s="50" customFormat="1" x14ac:dyDescent="0.2">
      <c r="A102" s="37" t="s">
        <v>125</v>
      </c>
      <c r="B102" s="38" t="s">
        <v>4</v>
      </c>
      <c r="C102" s="154"/>
      <c r="D102" s="51"/>
      <c r="E102" s="123">
        <f>E101+J101</f>
        <v>21.090005810717646</v>
      </c>
      <c r="F102" s="51"/>
      <c r="G102" s="51"/>
      <c r="H102" s="51"/>
      <c r="I102" s="51"/>
      <c r="J102" s="124"/>
      <c r="K102" s="164"/>
      <c r="L102" s="62"/>
    </row>
    <row r="103" spans="1:12" s="50" customFormat="1" x14ac:dyDescent="0.2">
      <c r="A103" s="76"/>
      <c r="B103" s="105"/>
      <c r="C103" s="163"/>
      <c r="D103" s="48"/>
      <c r="E103" s="48"/>
      <c r="F103" s="48"/>
      <c r="G103" s="48"/>
      <c r="H103" s="48"/>
      <c r="I103" s="48"/>
      <c r="J103" s="125"/>
      <c r="K103" s="125"/>
      <c r="L103" s="62"/>
    </row>
    <row r="104" spans="1:12" s="50" customFormat="1" x14ac:dyDescent="0.2">
      <c r="A104" s="37" t="s">
        <v>74</v>
      </c>
      <c r="B104" s="38" t="s">
        <v>4</v>
      </c>
      <c r="C104" s="154"/>
      <c r="D104" s="51"/>
      <c r="E104" s="51"/>
      <c r="F104" s="123">
        <f>F105-J105</f>
        <v>-21.519405897438023</v>
      </c>
      <c r="G104" s="51"/>
      <c r="H104" s="51"/>
      <c r="I104" s="51"/>
      <c r="J104" s="124"/>
      <c r="K104" s="164"/>
      <c r="L104" s="62"/>
    </row>
    <row r="105" spans="1:12" s="50" customFormat="1" x14ac:dyDescent="0.2">
      <c r="A105" s="40" t="s">
        <v>75</v>
      </c>
      <c r="B105" s="38" t="s">
        <v>4</v>
      </c>
      <c r="C105" s="154"/>
      <c r="D105" s="51"/>
      <c r="E105" s="51"/>
      <c r="F105" s="51">
        <f>F83</f>
        <v>-10.989700043360187</v>
      </c>
      <c r="G105" s="51"/>
      <c r="H105" s="51"/>
      <c r="I105" s="51"/>
      <c r="J105" s="114">
        <f>J55</f>
        <v>10.529705854077836</v>
      </c>
      <c r="K105" s="165"/>
      <c r="L105" s="62"/>
    </row>
    <row r="106" spans="1:12" s="50" customFormat="1" x14ac:dyDescent="0.2">
      <c r="A106" s="37" t="s">
        <v>76</v>
      </c>
      <c r="B106" s="38" t="s">
        <v>4</v>
      </c>
      <c r="C106" s="154"/>
      <c r="D106" s="51"/>
      <c r="E106" s="51"/>
      <c r="F106" s="102">
        <f>F105+J105</f>
        <v>-0.45999418928235158</v>
      </c>
      <c r="G106" s="51"/>
      <c r="H106" s="51"/>
      <c r="I106" s="51"/>
      <c r="J106" s="124"/>
      <c r="K106" s="166">
        <v>0</v>
      </c>
      <c r="L106" s="167" t="s">
        <v>82</v>
      </c>
    </row>
    <row r="107" spans="1:12" s="50" customFormat="1" x14ac:dyDescent="0.2">
      <c r="A107" s="76"/>
      <c r="B107" s="26"/>
      <c r="C107" s="130"/>
      <c r="D107" s="48"/>
      <c r="E107" s="48"/>
      <c r="F107" s="48"/>
      <c r="G107" s="48"/>
      <c r="H107" s="48"/>
      <c r="I107" s="48"/>
      <c r="J107" s="125"/>
      <c r="K107" s="125"/>
      <c r="L107" s="62"/>
    </row>
    <row r="108" spans="1:12" s="50" customFormat="1" x14ac:dyDescent="0.2">
      <c r="A108" s="37" t="s">
        <v>77</v>
      </c>
      <c r="B108" s="38" t="s">
        <v>4</v>
      </c>
      <c r="C108" s="154"/>
      <c r="D108" s="52"/>
      <c r="E108" s="102">
        <f>E109-J109</f>
        <v>-43.702728485202663</v>
      </c>
      <c r="F108" s="51"/>
      <c r="G108" s="51"/>
      <c r="H108" s="51"/>
      <c r="I108" s="51"/>
      <c r="J108" s="124"/>
      <c r="K108" s="124"/>
      <c r="L108" s="131" t="s">
        <v>83</v>
      </c>
    </row>
    <row r="109" spans="1:12" s="50" customFormat="1" x14ac:dyDescent="0.2">
      <c r="A109" s="40" t="s">
        <v>78</v>
      </c>
      <c r="B109" s="38" t="s">
        <v>4</v>
      </c>
      <c r="C109" s="154"/>
      <c r="D109" s="52"/>
      <c r="E109" s="51">
        <f>E81</f>
        <v>-23.56029995663981</v>
      </c>
      <c r="F109" s="51"/>
      <c r="G109" s="51"/>
      <c r="H109" s="51"/>
      <c r="I109" s="51"/>
      <c r="J109" s="114">
        <f>J59</f>
        <v>20.142428528562853</v>
      </c>
      <c r="K109" s="114"/>
      <c r="L109" s="62"/>
    </row>
    <row r="110" spans="1:12" s="50" customFormat="1" x14ac:dyDescent="0.2">
      <c r="A110" s="37" t="s">
        <v>79</v>
      </c>
      <c r="B110" s="38" t="s">
        <v>4</v>
      </c>
      <c r="C110" s="154"/>
      <c r="D110" s="52"/>
      <c r="E110" s="102">
        <f>E109+J109</f>
        <v>-3.4178714280769569</v>
      </c>
      <c r="F110" s="51"/>
      <c r="G110" s="51"/>
      <c r="H110" s="51"/>
      <c r="I110" s="51"/>
      <c r="J110" s="124"/>
      <c r="K110" s="124"/>
      <c r="L110" s="131" t="s">
        <v>83</v>
      </c>
    </row>
    <row r="111" spans="1:12" x14ac:dyDescent="0.2">
      <c r="A111" s="45"/>
      <c r="B111" s="26"/>
      <c r="C111" s="130"/>
      <c r="D111" s="45"/>
      <c r="E111" s="45"/>
      <c r="F111" s="48"/>
      <c r="G111" s="48"/>
      <c r="H111" s="48"/>
      <c r="I111" s="48"/>
      <c r="J111" s="55"/>
      <c r="K111" s="55"/>
      <c r="L111" s="55"/>
    </row>
    <row r="112" spans="1:12" ht="13.5" thickBot="1" x14ac:dyDescent="0.25">
      <c r="A112" s="53" t="s">
        <v>13</v>
      </c>
      <c r="B112" s="54"/>
      <c r="C112" s="181"/>
      <c r="D112" s="182"/>
      <c r="E112" s="182"/>
      <c r="F112" s="66"/>
      <c r="G112" s="66"/>
      <c r="H112" s="66"/>
      <c r="I112" s="66"/>
      <c r="J112" s="126"/>
      <c r="K112" s="126"/>
      <c r="L112" s="67" t="s">
        <v>14</v>
      </c>
    </row>
  </sheetData>
  <mergeCells count="3">
    <mergeCell ref="D27:G27"/>
    <mergeCell ref="H27:I27"/>
    <mergeCell ref="H36:I36"/>
  </mergeCells>
  <phoneticPr fontId="13" type="noConversion"/>
  <conditionalFormatting sqref="L112">
    <cfRule type="cellIs" dxfId="7" priority="7" stopIfTrue="1" operator="equal">
      <formula>"Yes"</formula>
    </cfRule>
    <cfRule type="cellIs" dxfId="6" priority="8" stopIfTrue="1" operator="notEqual">
      <formula>"Yes"</formula>
    </cfRule>
  </conditionalFormatting>
  <conditionalFormatting sqref="E100">
    <cfRule type="cellIs" dxfId="5" priority="6" stopIfTrue="1" operator="lessThan">
      <formula>K100</formula>
    </cfRule>
  </conditionalFormatting>
  <conditionalFormatting sqref="F106">
    <cfRule type="cellIs" dxfId="4" priority="5" stopIfTrue="1" operator="greaterThan">
      <formula>K106</formula>
    </cfRule>
  </conditionalFormatting>
  <conditionalFormatting sqref="E88">
    <cfRule type="cellIs" dxfId="3" priority="4" stopIfTrue="1" operator="lessThan">
      <formula>K88</formula>
    </cfRule>
  </conditionalFormatting>
  <conditionalFormatting sqref="E92">
    <cfRule type="cellIs" dxfId="2" priority="3" stopIfTrue="1" operator="lessThan">
      <formula>K92</formula>
    </cfRule>
  </conditionalFormatting>
  <conditionalFormatting sqref="E96">
    <cfRule type="cellIs" dxfId="1" priority="2" stopIfTrue="1" operator="lessThan">
      <formula>K96</formula>
    </cfRule>
  </conditionalFormatting>
  <conditionalFormatting sqref="E98">
    <cfRule type="cellIs" dxfId="0" priority="1" stopIfTrue="1" operator="greaterThan">
      <formula>K98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16.3.2.2.1-1</vt:lpstr>
      <vt:lpstr>16.3.2.2.1-2</vt:lpstr>
      <vt:lpstr>16.3.2.2.1-3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2023-11-03T06:09:21Z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(3)BGPYJyzGgiA2yT8qhNNGhxz/sUEmMupSfJWW3szxmzHkd60zAZVIfuy+EV2cNbYYWapV7/Bx
1HZjXnjUlCbu2tccEat4T2iljTw779Ef8p+EYvtl02z2afVfwbG2/6ZuktWVitrBl5sGzNEx
O1CTsT0Sqo6vyE6d7xBF2lZepAxIKCFVdbJyCJGYDMnIjs04xMHgugwGENTVyDkOeMqT622U
qqUd+opMgyyFzuvzoZ</vt:lpwstr>
  </property>
  <property fmtid="{D5CDD505-2E9C-101B-9397-08002B2CF9AE}" pid="10" name="_2015_ms_pID_7253431">
    <vt:lpwstr>L6n/Ur0GkV+850+a5mqzmB9Nxd07qdMS9qWyrntrAf9I7WukSW9R0I
kIqqLgsnvKv6FTFD1lEH/CYHNTFqmbZQl66tYn2Pe5t0c/dMGmSc3WX4v7HaghrtvkBJoD1Q
m7FDGWWptZol/2bOcmKEYa/nVW0YqWCKejEjamCuzW2WqFWumi38i+d8eMuThVCc9a63PnLF
We0jv4G1WtjkKPQRJSHqNmiel1sdXdfZJp4O</vt:lpwstr>
  </property>
  <property fmtid="{D5CDD505-2E9C-101B-9397-08002B2CF9AE}" pid="11" name="_2015_ms_pID_7253432">
    <vt:lpwstr>8v6BbkmX30/pkYZBMQl3e40=</vt:lpwstr>
  </property>
</Properties>
</file>